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D:\БЮДЖЕТ  2023\БЮДЖЕТНІ ЗАПИТИ на 2023 (начала делать)\НАТАША\0813032\"/>
    </mc:Choice>
  </mc:AlternateContent>
  <xr:revisionPtr revIDLastSave="0" documentId="13_ncr:1_{465820A3-E8C8-46C4-AA6B-40F01A997536}" xr6:coauthVersionLast="47" xr6:coauthVersionMax="47" xr10:uidLastSave="{00000000-0000-0000-0000-000000000000}"/>
  <bookViews>
    <workbookView xWindow="-120" yWindow="-120" windowWidth="25440" windowHeight="15390" tabRatio="522" xr2:uid="{00000000-000D-0000-FFFF-FFFF00000000}"/>
  </bookViews>
  <sheets>
    <sheet name="Додаток2 КПК0813032" sheetId="6" r:id="rId1"/>
  </sheets>
  <definedNames>
    <definedName name="_xlnm.Print_Area" localSheetId="0">'Додаток2 КПК0813032'!$A$1:$BY$134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22" i="6" l="1"/>
  <c r="T122" i="6"/>
  <c r="Q115" i="6"/>
  <c r="AJ115" i="6" s="1"/>
  <c r="Z107" i="6"/>
  <c r="T107" i="6"/>
  <c r="BO89" i="6"/>
  <c r="BE89" i="6"/>
  <c r="AZ89" i="6"/>
  <c r="AP89" i="6"/>
  <c r="AA89" i="6"/>
  <c r="AK89" i="6" s="1"/>
  <c r="BG51" i="6"/>
  <c r="BU51" i="6" s="1"/>
  <c r="AN51" i="6"/>
  <c r="BB51" i="6" s="1"/>
  <c r="U51" i="6"/>
  <c r="AI51" i="6" s="1"/>
  <c r="BG37" i="6"/>
  <c r="BU37" i="6" s="1"/>
  <c r="AN37" i="6"/>
  <c r="U37" i="6"/>
  <c r="AI37" i="6" s="1"/>
  <c r="BG29" i="6"/>
  <c r="BU29" i="6" s="1"/>
  <c r="AN29" i="6"/>
  <c r="BB29" i="6" s="1"/>
  <c r="U29" i="6"/>
  <c r="AI29" i="6" s="1"/>
  <c r="BH115" i="6"/>
  <c r="AT115" i="6"/>
  <c r="BH114" i="6"/>
  <c r="AT114" i="6"/>
  <c r="AJ114" i="6"/>
  <c r="BG107" i="6"/>
  <c r="AQ107" i="6"/>
  <c r="BG106" i="6"/>
  <c r="AQ106" i="6"/>
  <c r="BO88" i="6"/>
  <c r="AK88" i="6"/>
  <c r="BO87" i="6"/>
  <c r="AK87" i="6"/>
  <c r="AI50" i="6"/>
  <c r="BU43" i="6"/>
  <c r="BB43" i="6"/>
  <c r="AI43" i="6"/>
  <c r="BB37" i="6"/>
  <c r="AI36" i="6"/>
</calcChain>
</file>

<file path=xl/sharedStrings.xml><?xml version="1.0" encoding="utf-8"?>
<sst xmlns="http://schemas.openxmlformats.org/spreadsheetml/2006/main" count="307" uniqueCount="157">
  <si>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</si>
  <si>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</si>
  <si>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</si>
  <si>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</si>
  <si>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</si>
  <si>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</si>
  <si>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</si>
  <si>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</si>
  <si>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</si>
  <si>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</si>
  <si>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</si>
  <si>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</si>
  <si>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</si>
  <si>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</si>
  <si>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</si>
  <si>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</si>
  <si>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</si>
  <si>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</si>
  <si>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</si>
  <si>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</si>
  <si>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</si>
  <si>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s2.5.1</t>
  </si>
  <si>
    <t>s2.6.1</t>
  </si>
  <si>
    <t>s2.6.2</t>
  </si>
  <si>
    <t>s2.7.1</t>
  </si>
  <si>
    <t>s2.8.1</t>
  </si>
  <si>
    <t>s2.9</t>
  </si>
  <si>
    <t>s2.10</t>
  </si>
  <si>
    <t>s2.11.1</t>
  </si>
  <si>
    <t>s2.12.1</t>
  </si>
  <si>
    <t>s2.13.1</t>
  </si>
  <si>
    <t>s2.13.2</t>
  </si>
  <si>
    <t>s2.13.3</t>
  </si>
  <si>
    <t xml:space="preserve">разом (4+5) </t>
  </si>
  <si>
    <t xml:space="preserve">разом (8+9) </t>
  </si>
  <si>
    <t xml:space="preserve">разом (7+8) </t>
  </si>
  <si>
    <t xml:space="preserve">разом (11+12) </t>
  </si>
  <si>
    <t>Погашено кредиторську заборгованість за рахунок коштів</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</si>
  <si>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</si>
  <si>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</si>
  <si>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</si>
  <si>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</si>
  <si>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</si>
  <si>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</si>
  <si>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</si>
  <si>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</si>
  <si>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</si>
  <si>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</si>
  <si>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</si>
  <si>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</si>
  <si>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</si>
  <si>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</si>
  <si>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</si>
  <si>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</si>
  <si>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</si>
  <si>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</si>
  <si>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</si>
  <si>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</si>
  <si>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</si>
  <si>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</si>
  <si>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</si>
  <si>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</si>
  <si>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</si>
  <si>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</si>
  <si>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</si>
  <si>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</si>
  <si>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</si>
  <si>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</si>
  <si>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</si>
  <si>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</si>
  <si>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</si>
  <si>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</si>
  <si>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</si>
  <si>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</si>
  <si>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</si>
  <si>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</si>
  <si>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</si>
  <si>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</si>
  <si>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</si>
  <si>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</si>
  <si>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</si>
  <si>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</si>
  <si>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</si>
  <si>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</si>
  <si>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</si>
  <si>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</si>
  <si>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</si>
  <si>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Надходження із загального фонду бюджету</t>
  </si>
  <si>
    <t>X</t>
  </si>
  <si>
    <t>Інші виплати населенню</t>
  </si>
  <si>
    <t>Забезпечення надання пільг з оплати послуг зв'язку</t>
  </si>
  <si>
    <t>затрат</t>
  </si>
  <si>
    <t>забезпечення надання пільг з оплати послуг зв"язку</t>
  </si>
  <si>
    <t>грн.</t>
  </si>
  <si>
    <t>Звіт про надходження та                використання коштів загального фонду за певний рік  (форма №2д, №2м), розрахунок до кошторису на певний рік, кошторис   на певний рік</t>
  </si>
  <si>
    <t>продукту</t>
  </si>
  <si>
    <t>осіб</t>
  </si>
  <si>
    <t>Звіт форма «4 пільга» за  певний рік</t>
  </si>
  <si>
    <t>ефективності</t>
  </si>
  <si>
    <t>середньомісячна вартість витрат на надання пільг з послуг зв`язку (користування телефоном)</t>
  </si>
  <si>
    <t>Розрахунково (відношення   кошторисних призначень до кількості осіб)</t>
  </si>
  <si>
    <t>якості</t>
  </si>
  <si>
    <t>питома вага пільговиків, які отримали пільги на послуги</t>
  </si>
  <si>
    <t>відс.</t>
  </si>
  <si>
    <t>Розрахунково (відношення кількості осіб, які отримали пільги на послуги, до загальної кількості осіб, що звернулися з заявою за отримання пільг)</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</si>
  <si>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</si>
  <si>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</si>
  <si>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</si>
  <si>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</si>
  <si>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 «Про  затвердження   міської програми   "Соціальний захист окремих  категорій   населення на 2022 -2024 роки"</t>
  </si>
  <si>
    <t>Програма «Соціальний захист окремих категорій населення на 2019 – 2021 роки»</t>
  </si>
  <si>
    <t>Рішення Павлоградської міської ради від 07.08.2018 №1267-38/VІІ "Про затвердження міської програми "Соціальний захист окремих категорій населення на 2019-2021 роки"</t>
  </si>
  <si>
    <t>Забезпечення надання пільг з послуг зв`язку</t>
  </si>
  <si>
    <t>(0)(8)</t>
  </si>
  <si>
    <t>Управління соціального захисту населення Павлоградської міської ради</t>
  </si>
  <si>
    <t>Алла ПОДОБЄДОВА</t>
  </si>
  <si>
    <t>03192170</t>
  </si>
  <si>
    <t>0458400000</t>
  </si>
  <si>
    <t>Дебіторська заборгованість на 01.01.2021</t>
  </si>
  <si>
    <t>2022 рік</t>
  </si>
  <si>
    <t>2023 рік</t>
  </si>
  <si>
    <t>(0)(8)(1)(3)(0)(3)(2)</t>
  </si>
  <si>
    <t>(3)(0)(3)(2)</t>
  </si>
  <si>
    <t>(1)(0)(7)(0)</t>
  </si>
  <si>
    <t>Надання пільг окремим категоріям громадян з оплати послуг зв`язку</t>
  </si>
  <si>
    <t>Управлiння соцiального захисту населення Павлоградської мiської ради</t>
  </si>
  <si>
    <t>(0)(8)(1)</t>
  </si>
  <si>
    <t>кількість отримувачів пільг на оплату послуг зв`язку (користування телефоном)</t>
  </si>
  <si>
    <t>Начальник відділу бухгалтерського обліку,  фінансової звітності і планування</t>
  </si>
  <si>
    <t>1. Бюджетний кодекс України від 08.07.2010 року № 2456-VI (із змінами та доповненнями;
2. Закон України від 22.10.1993  № 3552-XII  «Про статус ветеранів війни, гарантії їх соціального захисту» (із  змінами).;
3. Закон України від 21.05.1997 №280/97-ВР "Про місцеве самоврядування в Україні" (із змінами і доповненнями);
4. Закон України від 16.12.1993 №3721 - ХІІ «Про основні засади соціального захисту ветеранів праці та інших громадян похилого віку в Україні» (із змінами);
5. Закон України від 28.02.1991 № 796-XII «Про статус і соціальний захист громадян, які постраждали внаслідок Чорнобильської катастрофи»  (із змінами);
6. Закон України від 17.04.1991 № 962-XII «Про реабілітацію жертв політичних репресій на Україні»  (із змінами);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8.Закон України від 21.03.1991  № 875-XII «Про основи соціальної захищеності інвалідів в Україні»  (із змінами;
9.Закон України від 23.03.2000 № 1584-III «Про жертви нацистських переслідувань»  (зі змінами);
10.  Закон України від 20.12.1991 №2011-ХХІІ «Про соціальний і правовий захист військовослужбовців та членів їх сімей" (із змінами);
11. Закон України  від 26.04.2001 №2402 -ІІІ «Про охорону дитинства»  (із змінами;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13.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14. Наказ фінансового управління Павлоградської міської ради від 20.09.2022  №7-о "Про затвердження інструкції з підготовки бюджетних запитів»;
15. Лист фінансового управління від 29.09.2021 №02/01-285 «Про підготовку бюджетного запиту на 2023 рік»</t>
  </si>
  <si>
    <t>БЮДЖЕТНИЙ ЗАПИТ НА 2023 рік індивідуальний (Форма 2022-2)</t>
  </si>
  <si>
    <t>4. Мета та завдання бюджетної програми на 2023 рік</t>
  </si>
  <si>
    <t>1) надходження для виконання бюджетної програми у 2021 - 2023 роках:</t>
  </si>
  <si>
    <t>2021 рік (звіт)</t>
  </si>
  <si>
    <t>2022 рік (затверджено)</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</si>
  <si>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</si>
  <si>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</si>
  <si>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</si>
  <si>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</si>
  <si>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</si>
  <si>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2022 рік (план)</t>
  </si>
  <si>
    <t>1) місцеві/регіональні програми, які виконуються в межах бюджетної програми у 2021 - 2023 роках:</t>
  </si>
  <si>
    <t>12. Об’єкти, які виконуються в межах бюджетної програми за рахунок коштів бюджету розвитку у 2021 - 2023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</si>
  <si>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рік</t>
  </si>
  <si>
    <t>Виділення коштів на виконання програми в 2021 році дозволило надати пільги  4 громадянам пільгових категорій з оплати послуг зв'язку  на загальну суму 2031,48 гривень. В 2022 році  заплановано надати вищезазначені пільги 6 громадянам міста на загальну суму – 2358,00грн, це допоможе незахищеним верствам населення  здійснити оплату послуг зв'язку. Слід зазначити, що з кожним наступним роком зростає кількість осіб, що користуються мобільним зв'язком, таким чином поступово зменшується контингент пільгової категорії, яким надаються пільги на оплату зв'язку.  Виділення асигнувань на оплату послуг зв'язку пільговій категорії населення  в 2023 році планується в сумі 492,00грн, піьгами буде користуватися одна особа, яка обліковується та отримує вищезазначену пільгу в поточному році.</t>
  </si>
  <si>
    <t>14. Бюджетні зобов’язання у 2021 - 2023 роках:</t>
  </si>
  <si>
    <t>1) кредиторська заборгованість місцевого бюджету у 2021 році:</t>
  </si>
  <si>
    <t xml:space="preserve">2) кредиторська заборгованість місцевого бюджету у 2022 - 2023 роках: </t>
  </si>
  <si>
    <t>3) дебіторська заборгованість у 2021 - 2023 роках:</t>
  </si>
  <si>
    <t>Очікувана дебіторська заборгованость  на 01.01.2023</t>
  </si>
  <si>
    <t>Дебіторська заборгованість на 01.01.2022</t>
  </si>
  <si>
    <t>4) аналіз управління бюджетними зобов'язаннями та пропозиції щодо упорядкування бюджетних зобов'язань у 2023 році.</t>
  </si>
  <si>
    <t>Кредиторська заборгованість станом на 01.01.2022 не обліковується. Кредиторська заборгованість станом на 01.01.2023 не планується.                                                                                      												Дебіторська заборгованість станом на 01.01.2022 не обліковується.  Дебіторська заборгованість станом на 01.01.2023 не планується.</t>
  </si>
  <si>
    <t xml:space="preserve"> 15. Підстави та обґрунтування видатків спеціального фонду на 2023 рік  за рахунок надходжень до спеціального фонду, аналіз результатів, досягнутих </t>
  </si>
  <si>
    <t>внаслідок використання коштів спеціального фонду бюджету у 2021 році, та очікувані результати у 2022 році.</t>
  </si>
  <si>
    <t>Начальник  УСЗН Павлоградської міської ради</t>
  </si>
  <si>
    <t>Олена ГЕРАСИМЕНКО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</si>
</sst>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yr"/>
      <charset val="204"/>
    </font>
    <font>
      <b/>
      <sz val="11"/>
      <name val="Times New Roman"/>
      <family val="1"/>
      <charset val="204"/>
    </font>
    <font>
      <b/>
      <sz val="10"/>
      <name val="Arial Cyr"/>
      <charset val="204"/>
    </font>
    <font>
      <sz val="8"/>
      <name val="Arial"/>
      <family val="2"/>
      <charset val="204"/>
    </font>
    <font>
      <sz val="10"/>
      <name val="Arial"/>
      <family val="2"/>
      <charset val="204"/>
    </font>
    <font>
      <b/>
      <sz val="11"/>
      <name val="Arial"/>
      <family val="2"/>
      <charset val="204"/>
    </font>
    <font>
      <b/>
      <u/>
      <sz val="11"/>
      <name val="Arial"/>
      <family val="2"/>
      <charset val="204"/>
    </font>
    <font>
      <sz val="11"/>
      <name val="Arial"/>
      <family val="2"/>
      <charset val="204"/>
    </font>
    <font>
      <b/>
      <sz val="12"/>
      <name val="Arial"/>
      <family val="2"/>
      <charset val="204"/>
    </font>
    <font>
      <b/>
      <sz val="10"/>
      <name val="Arial"/>
      <family val="2"/>
      <charset val="204"/>
    </font>
    <font>
      <b/>
      <sz val="8"/>
      <name val="Arial"/>
      <family val="2"/>
      <charset val="204"/>
    </font>
    <font>
      <sz val="12"/>
      <name val="Arial"/>
      <family val="2"/>
      <charset val="204"/>
    </font>
    <font>
      <sz val="8"/>
      <color rgb="FFFF0000"/>
      <name val="Arial"/>
      <family val="2"/>
      <charset val="204"/>
    </font>
    <font>
      <sz val="10"/>
      <color rgb="FFFF0000"/>
      <name val="Arial"/>
      <family val="2"/>
      <charset val="204"/>
    </font>
    <font>
      <b/>
      <sz val="11"/>
      <color rgb="FFFF0000"/>
      <name val="Arial"/>
      <family val="2"/>
      <charset val="204"/>
    </font>
    <font>
      <sz val="11"/>
      <color rgb="FFFF0000"/>
      <name val="Arial"/>
      <family val="2"/>
      <charset val="204"/>
    </font>
    <font>
      <b/>
      <sz val="10"/>
      <color rgb="FFFF0000"/>
      <name val="Arial"/>
      <family val="2"/>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2">
    <xf numFmtId="0" fontId="0" fillId="0" borderId="0" xfId="0"/>
    <xf numFmtId="0" fontId="1" fillId="0" borderId="0" xfId="0" applyFont="1" applyAlignment="1">
      <alignment vertical="center" wrapText="1"/>
    </xf>
    <xf numFmtId="0" fontId="2" fillId="0" borderId="0" xfId="0" applyFont="1" applyAlignment="1">
      <alignment vertical="center"/>
    </xf>
    <xf numFmtId="0" fontId="0" fillId="0" borderId="0" xfId="0" applyFont="1" applyAlignment="1">
      <alignment vertical="center"/>
    </xf>
    <xf numFmtId="0" fontId="3" fillId="0" borderId="0" xfId="0" applyFont="1" applyAlignment="1">
      <alignment horizontal="right" vertical="center" wrapText="1"/>
    </xf>
    <xf numFmtId="0" fontId="4" fillId="0" borderId="0" xfId="0" applyFont="1"/>
    <xf numFmtId="0" fontId="6" fillId="0" borderId="0" xfId="0" applyFont="1" applyAlignment="1">
      <alignment horizontal="center" vertical="center" wrapText="1"/>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3" fillId="0" borderId="0" xfId="0" applyFont="1" applyBorder="1" applyAlignment="1">
      <alignment horizontal="center" vertical="top"/>
    </xf>
    <xf numFmtId="0" fontId="4" fillId="0" borderId="0" xfId="0" applyFont="1" applyBorder="1" applyAlignment="1"/>
    <xf numFmtId="0" fontId="3" fillId="0" borderId="0" xfId="0" applyFont="1" applyAlignment="1">
      <alignment horizontal="center" vertical="top"/>
    </xf>
    <xf numFmtId="0" fontId="5" fillId="0" borderId="0" xfId="0" applyFont="1" applyBorder="1" applyAlignment="1">
      <alignment horizontal="left" vertical="center" wrapText="1"/>
    </xf>
    <xf numFmtId="0" fontId="3" fillId="0" borderId="0" xfId="0" applyFont="1" applyFill="1" applyBorder="1" applyAlignment="1">
      <alignment horizontal="center" vertical="center" wrapText="1"/>
    </xf>
    <xf numFmtId="0" fontId="7" fillId="0" borderId="0" xfId="0" applyFont="1" applyAlignment="1">
      <alignment horizontal="left" vertical="center" wrapText="1"/>
    </xf>
    <xf numFmtId="0" fontId="4" fillId="0" borderId="0" xfId="0" applyFont="1" applyAlignment="1">
      <alignment vertical="center"/>
    </xf>
    <xf numFmtId="0" fontId="9" fillId="0" borderId="0" xfId="0" applyFont="1" applyAlignment="1">
      <alignment vertical="center"/>
    </xf>
    <xf numFmtId="0" fontId="7" fillId="0" borderId="0" xfId="0" applyFont="1" applyAlignment="1">
      <alignment horizontal="center" vertical="center"/>
    </xf>
    <xf numFmtId="0" fontId="3" fillId="0" borderId="0" xfId="0" applyFont="1" applyBorder="1" applyAlignment="1">
      <alignment horizontal="center" vertical="center"/>
    </xf>
    <xf numFmtId="0" fontId="11" fillId="0" borderId="0" xfId="0" applyFont="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top" wrapText="1"/>
    </xf>
    <xf numFmtId="0" fontId="13" fillId="0" borderId="0" xfId="0" applyFont="1"/>
    <xf numFmtId="0" fontId="14" fillId="0" borderId="0" xfId="0" applyFont="1" applyBorder="1" applyAlignment="1">
      <alignment horizontal="center" vertical="center"/>
    </xf>
    <xf numFmtId="0" fontId="12" fillId="0" borderId="0" xfId="0" applyFont="1" applyBorder="1" applyAlignment="1">
      <alignment horizontal="center" vertical="top"/>
    </xf>
    <xf numFmtId="0" fontId="15" fillId="0" borderId="0" xfId="0" applyFont="1" applyAlignment="1">
      <alignment horizontal="left" vertical="center" wrapText="1"/>
    </xf>
    <xf numFmtId="0" fontId="13" fillId="0" borderId="0" xfId="0" applyFont="1" applyAlignment="1">
      <alignment vertical="center"/>
    </xf>
    <xf numFmtId="0" fontId="16" fillId="0" borderId="0" xfId="0" applyFont="1" applyAlignment="1">
      <alignment vertical="center"/>
    </xf>
    <xf numFmtId="0" fontId="14" fillId="0" borderId="0" xfId="0" applyFont="1" applyAlignment="1">
      <alignment horizontal="left" vertical="center" wrapText="1"/>
    </xf>
    <xf numFmtId="0" fontId="14" fillId="0" borderId="0" xfId="0" applyFont="1" applyAlignment="1">
      <alignment vertical="center" wrapText="1"/>
    </xf>
    <xf numFmtId="0" fontId="0" fillId="0" borderId="0" xfId="0" applyFont="1"/>
    <xf numFmtId="0" fontId="3" fillId="0" borderId="0" xfId="0" applyFont="1" applyAlignment="1">
      <alignment horizontal="center" vertical="top" wrapText="1"/>
    </xf>
    <xf numFmtId="0" fontId="5" fillId="0" borderId="6" xfId="0" quotePrefix="1" applyFont="1" applyBorder="1" applyAlignment="1">
      <alignment horizontal="left" vertical="top" wrapText="1"/>
    </xf>
    <xf numFmtId="0" fontId="4" fillId="0" borderId="6" xfId="0" applyFont="1" applyBorder="1" applyAlignment="1">
      <alignment horizontal="left" vertical="top" wrapText="1"/>
    </xf>
    <xf numFmtId="0" fontId="5" fillId="0" borderId="6" xfId="0"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quotePrefix="1"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center" wrapText="1"/>
    </xf>
    <xf numFmtId="0" fontId="5" fillId="0" borderId="0" xfId="0" applyFont="1" applyFill="1" applyAlignment="1">
      <alignment horizontal="left"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8" fillId="0" borderId="0" xfId="0" applyFont="1" applyAlignment="1">
      <alignment horizontal="left"/>
    </xf>
    <xf numFmtId="0" fontId="3" fillId="0" borderId="7" xfId="0" applyFont="1" applyBorder="1" applyAlignment="1">
      <alignment horizontal="center" vertical="top" wrapText="1"/>
    </xf>
    <xf numFmtId="0" fontId="3"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9" fillId="0" borderId="5" xfId="0" applyNumberFormat="1" applyFont="1" applyBorder="1" applyAlignment="1">
      <alignment horizontal="right" vertical="center" wrapText="1"/>
    </xf>
    <xf numFmtId="0" fontId="16" fillId="0" borderId="5" xfId="0" applyNumberFormat="1" applyFont="1" applyBorder="1" applyAlignment="1">
      <alignment horizontal="right" vertical="center" wrapText="1"/>
    </xf>
    <xf numFmtId="0" fontId="7" fillId="0" borderId="5" xfId="0" applyNumberFormat="1" applyFont="1" applyBorder="1" applyAlignment="1">
      <alignment horizontal="center" vertical="center" wrapText="1"/>
    </xf>
    <xf numFmtId="0" fontId="5"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2" xfId="0" applyFont="1" applyBorder="1" applyAlignment="1">
      <alignment horizontal="center" vertical="center" wrapText="1"/>
    </xf>
    <xf numFmtId="3" fontId="9" fillId="0" borderId="5" xfId="0" applyNumberFormat="1" applyFont="1" applyBorder="1" applyAlignment="1">
      <alignment horizontal="right" vertical="center" wrapText="1"/>
    </xf>
    <xf numFmtId="3" fontId="9" fillId="0" borderId="0" xfId="0" applyNumberFormat="1" applyFont="1" applyBorder="1" applyAlignment="1">
      <alignment horizontal="right" vertical="center" wrapText="1"/>
    </xf>
    <xf numFmtId="3" fontId="4" fillId="0" borderId="0" xfId="0" applyNumberFormat="1" applyFont="1" applyBorder="1" applyAlignment="1">
      <alignment horizontal="right" vertical="center" wrapText="1"/>
    </xf>
    <xf numFmtId="0" fontId="9" fillId="0" borderId="0"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4" fillId="0" borderId="0" xfId="0" applyFont="1" applyBorder="1" applyAlignment="1">
      <alignment horizontal="center" vertical="center" wrapText="1"/>
    </xf>
    <xf numFmtId="0" fontId="4" fillId="0" borderId="0" xfId="0" applyNumberFormat="1" applyFont="1" applyBorder="1" applyAlignment="1">
      <alignment horizontal="right" vertical="center" wrapText="1"/>
    </xf>
    <xf numFmtId="0" fontId="4" fillId="0" borderId="2" xfId="0" applyFont="1" applyBorder="1"/>
    <xf numFmtId="0" fontId="4" fillId="0" borderId="3" xfId="0" applyFont="1" applyBorder="1"/>
    <xf numFmtId="3" fontId="7" fillId="0" borderId="5" xfId="0" applyNumberFormat="1"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9" fillId="0" borderId="5" xfId="0" applyFont="1" applyBorder="1" applyAlignment="1">
      <alignment horizontal="left" vertical="center" wrapText="1"/>
    </xf>
    <xf numFmtId="1" fontId="9" fillId="0" borderId="5" xfId="0" applyNumberFormat="1" applyFont="1" applyBorder="1" applyAlignment="1">
      <alignment horizontal="center" vertical="center" wrapText="1"/>
    </xf>
    <xf numFmtId="0" fontId="9" fillId="0" borderId="0" xfId="0" applyFont="1" applyBorder="1" applyAlignment="1">
      <alignment horizontal="center" vertical="center"/>
    </xf>
    <xf numFmtId="0" fontId="5" fillId="0" borderId="0" xfId="0" applyFont="1" applyAlignment="1">
      <alignment vertical="center" wrapText="1"/>
    </xf>
    <xf numFmtId="1" fontId="9" fillId="0" borderId="0" xfId="0" applyNumberFormat="1" applyFont="1" applyBorder="1" applyAlignment="1">
      <alignment horizontal="center" vertical="center" wrapText="1"/>
    </xf>
    <xf numFmtId="0" fontId="11" fillId="0" borderId="0" xfId="0" quotePrefix="1" applyFont="1" applyAlignment="1">
      <alignment horizontal="left" vertical="top" wrapText="1"/>
    </xf>
    <xf numFmtId="3" fontId="4" fillId="0" borderId="5" xfId="0" applyNumberFormat="1" applyFont="1" applyBorder="1" applyAlignment="1">
      <alignment horizontal="righ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top" wrapText="1"/>
    </xf>
    <xf numFmtId="0" fontId="11" fillId="0" borderId="0" xfId="0" applyFont="1" applyAlignment="1">
      <alignment horizontal="left" vertical="top" wrapText="1"/>
    </xf>
    <xf numFmtId="0" fontId="7" fillId="0" borderId="6" xfId="0" applyFont="1" applyBorder="1" applyAlignment="1">
      <alignment horizontal="center" vertical="center"/>
    </xf>
    <xf numFmtId="0" fontId="7" fillId="0" borderId="6" xfId="0" quotePrefix="1" applyFont="1" applyBorder="1" applyAlignment="1">
      <alignment horizontal="left" vertical="top" wrapText="1"/>
    </xf>
    <xf numFmtId="0" fontId="3" fillId="0" borderId="7" xfId="0" applyFont="1" applyBorder="1" applyAlignment="1">
      <alignment horizontal="center" vertical="center"/>
    </xf>
    <xf numFmtId="3" fontId="9" fillId="0" borderId="5" xfId="0" applyNumberFormat="1" applyFont="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horizontal="left" vertical="top" wrapText="1"/>
    </xf>
    <xf numFmtId="0" fontId="4" fillId="0" borderId="5" xfId="0" applyFont="1" applyBorder="1" applyAlignment="1">
      <alignment horizontal="left" vertical="center" wrapText="1"/>
    </xf>
    <xf numFmtId="0" fontId="5" fillId="0" borderId="5" xfId="0" applyNumberFormat="1" applyFont="1" applyBorder="1" applyAlignment="1">
      <alignment horizontal="center" vertical="center" wrapText="1"/>
    </xf>
    <xf numFmtId="0" fontId="7" fillId="0" borderId="1"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3" fontId="5" fillId="0" borderId="5" xfId="0" applyNumberFormat="1" applyFont="1" applyBorder="1" applyAlignment="1">
      <alignment horizontal="center" vertical="center" wrapText="1"/>
    </xf>
    <xf numFmtId="0" fontId="10" fillId="0" borderId="1" xfId="0" applyFont="1" applyBorder="1" applyAlignment="1">
      <alignment horizontal="center"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35"/>
  <sheetViews>
    <sheetView tabSelected="1" topLeftCell="A97" zoomScaleNormal="100" workbookViewId="0">
      <selection activeCell="A99" sqref="A99:BS99"/>
    </sheetView>
  </sheetViews>
  <sheetFormatPr defaultRowHeight="12.75" x14ac:dyDescent="0.2"/>
  <cols>
    <col min="1" max="78" width="2.85546875" style="22" customWidth="1"/>
    <col min="79" max="79" width="4" style="22" hidden="1" customWidth="1"/>
    <col min="80" max="80" width="9.140625" style="22"/>
  </cols>
  <sheetData>
    <row r="1" spans="1:79" ht="57.75" customHeight="1" x14ac:dyDescent="0.2">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50" t="s">
        <v>38</v>
      </c>
      <c r="BO1" s="50"/>
      <c r="BP1" s="50"/>
      <c r="BQ1" s="50"/>
      <c r="BR1" s="50"/>
      <c r="BS1" s="50"/>
      <c r="BT1" s="50"/>
      <c r="BU1" s="50"/>
      <c r="BV1" s="50"/>
      <c r="BW1" s="50"/>
      <c r="BX1" s="50"/>
      <c r="BY1" s="50"/>
      <c r="BZ1" s="50"/>
    </row>
    <row r="2" spans="1:79" ht="14.25" customHeight="1" x14ac:dyDescent="0.2">
      <c r="A2" s="51" t="s">
        <v>130</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row>
    <row r="3" spans="1:79" x14ac:dyDescent="0.2">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79" ht="15" customHeight="1" x14ac:dyDescent="0.2">
      <c r="A4" s="20" t="s">
        <v>77</v>
      </c>
      <c r="B4" s="32" t="s">
        <v>114</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6"/>
      <c r="AH4" s="34" t="s">
        <v>113</v>
      </c>
      <c r="AI4" s="34"/>
      <c r="AJ4" s="34"/>
      <c r="AK4" s="34"/>
      <c r="AL4" s="34"/>
      <c r="AM4" s="34"/>
      <c r="AN4" s="34"/>
      <c r="AO4" s="34"/>
      <c r="AP4" s="34"/>
      <c r="AQ4" s="34"/>
      <c r="AR4" s="34"/>
      <c r="AS4" s="6"/>
      <c r="AT4" s="35" t="s">
        <v>116</v>
      </c>
      <c r="AU4" s="34"/>
      <c r="AV4" s="34"/>
      <c r="AW4" s="34"/>
      <c r="AX4" s="34"/>
      <c r="AY4" s="34"/>
      <c r="AZ4" s="34"/>
      <c r="BA4" s="34"/>
      <c r="BB4" s="7"/>
      <c r="BC4" s="6"/>
      <c r="BD4" s="6"/>
      <c r="BE4" s="8"/>
      <c r="BF4" s="8"/>
      <c r="BG4" s="8"/>
      <c r="BH4" s="8"/>
      <c r="BI4" s="8"/>
      <c r="BJ4" s="8"/>
      <c r="BK4" s="8"/>
      <c r="BL4" s="8"/>
      <c r="BM4" s="5"/>
      <c r="BN4" s="5"/>
      <c r="BO4" s="5"/>
      <c r="BP4" s="5"/>
      <c r="BQ4" s="5"/>
      <c r="BR4" s="5"/>
      <c r="BS4" s="5"/>
      <c r="BT4" s="5"/>
      <c r="BU4" s="5"/>
      <c r="BV4" s="5"/>
      <c r="BW4" s="5"/>
      <c r="BX4" s="5"/>
      <c r="BY4" s="5"/>
      <c r="BZ4" s="5"/>
    </row>
    <row r="5" spans="1:79" ht="24" customHeight="1" x14ac:dyDescent="0.2">
      <c r="A5" s="31" t="s">
        <v>0</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21"/>
      <c r="AH5" s="31" t="s">
        <v>79</v>
      </c>
      <c r="AI5" s="31"/>
      <c r="AJ5" s="31"/>
      <c r="AK5" s="31"/>
      <c r="AL5" s="31"/>
      <c r="AM5" s="31"/>
      <c r="AN5" s="31"/>
      <c r="AO5" s="31"/>
      <c r="AP5" s="31"/>
      <c r="AQ5" s="31"/>
      <c r="AR5" s="31"/>
      <c r="AS5" s="21"/>
      <c r="AT5" s="31" t="s">
        <v>75</v>
      </c>
      <c r="AU5" s="31"/>
      <c r="AV5" s="31"/>
      <c r="AW5" s="31"/>
      <c r="AX5" s="31"/>
      <c r="AY5" s="31"/>
      <c r="AZ5" s="31"/>
      <c r="BA5" s="31"/>
      <c r="BB5" s="9"/>
      <c r="BC5" s="21"/>
      <c r="BD5" s="21"/>
      <c r="BE5" s="9"/>
      <c r="BF5" s="9"/>
      <c r="BG5" s="9"/>
      <c r="BH5" s="9"/>
      <c r="BI5" s="9"/>
      <c r="BJ5" s="9"/>
      <c r="BK5" s="9"/>
      <c r="BL5" s="9"/>
      <c r="BM5" s="5"/>
      <c r="BN5" s="5"/>
      <c r="BO5" s="5"/>
      <c r="BP5" s="5"/>
      <c r="BQ5" s="5"/>
      <c r="BR5" s="5"/>
      <c r="BS5" s="5"/>
      <c r="BT5" s="5"/>
      <c r="BU5" s="5"/>
      <c r="BV5" s="5"/>
      <c r="BW5" s="5"/>
      <c r="BX5" s="5"/>
      <c r="BY5" s="5"/>
      <c r="BZ5" s="5"/>
    </row>
    <row r="6" spans="1:79"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10"/>
      <c r="BF6" s="10"/>
      <c r="BG6" s="10"/>
      <c r="BH6" s="10"/>
      <c r="BI6" s="10"/>
      <c r="BJ6" s="10"/>
      <c r="BK6" s="10"/>
      <c r="BL6" s="10"/>
      <c r="BM6" s="5"/>
      <c r="BN6" s="5"/>
      <c r="BO6" s="5"/>
      <c r="BP6" s="5"/>
      <c r="BQ6" s="5"/>
      <c r="BR6" s="5"/>
      <c r="BS6" s="5"/>
      <c r="BT6" s="5"/>
      <c r="BU6" s="5"/>
      <c r="BV6" s="5"/>
      <c r="BW6" s="5"/>
      <c r="BX6" s="5"/>
      <c r="BY6" s="5"/>
      <c r="BZ6" s="5"/>
    </row>
    <row r="7" spans="1:79" ht="15" customHeight="1" x14ac:dyDescent="0.2">
      <c r="A7" s="20" t="s">
        <v>80</v>
      </c>
      <c r="B7" s="32" t="s">
        <v>125</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6"/>
      <c r="AH7" s="34" t="s">
        <v>126</v>
      </c>
      <c r="AI7" s="34"/>
      <c r="AJ7" s="34"/>
      <c r="AK7" s="34"/>
      <c r="AL7" s="34"/>
      <c r="AM7" s="34"/>
      <c r="AN7" s="34"/>
      <c r="AO7" s="34"/>
      <c r="AP7" s="34"/>
      <c r="AQ7" s="34"/>
      <c r="AR7" s="34"/>
      <c r="AS7" s="34"/>
      <c r="AT7" s="34"/>
      <c r="AU7" s="34"/>
      <c r="AV7" s="34"/>
      <c r="AW7" s="34"/>
      <c r="AX7" s="34"/>
      <c r="AY7" s="34"/>
      <c r="AZ7" s="34"/>
      <c r="BA7" s="34"/>
      <c r="BB7" s="7"/>
      <c r="BC7" s="35" t="s">
        <v>116</v>
      </c>
      <c r="BD7" s="34"/>
      <c r="BE7" s="34"/>
      <c r="BF7" s="34"/>
      <c r="BG7" s="34"/>
      <c r="BH7" s="34"/>
      <c r="BI7" s="34"/>
      <c r="BJ7" s="34"/>
      <c r="BK7" s="7"/>
      <c r="BL7" s="8"/>
      <c r="BM7" s="10"/>
      <c r="BN7" s="10"/>
      <c r="BO7" s="10"/>
      <c r="BP7" s="7"/>
      <c r="BQ7" s="7"/>
      <c r="BR7" s="7"/>
      <c r="BS7" s="7"/>
      <c r="BT7" s="7"/>
      <c r="BU7" s="7"/>
      <c r="BV7" s="7"/>
      <c r="BW7" s="7"/>
      <c r="BX7" s="5"/>
      <c r="BY7" s="5"/>
      <c r="BZ7" s="5"/>
    </row>
    <row r="8" spans="1:79" ht="24" customHeight="1" x14ac:dyDescent="0.2">
      <c r="A8" s="31" t="s">
        <v>73</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21"/>
      <c r="AH8" s="31" t="s">
        <v>81</v>
      </c>
      <c r="AI8" s="31"/>
      <c r="AJ8" s="31"/>
      <c r="AK8" s="31"/>
      <c r="AL8" s="31"/>
      <c r="AM8" s="31"/>
      <c r="AN8" s="31"/>
      <c r="AO8" s="31"/>
      <c r="AP8" s="31"/>
      <c r="AQ8" s="31"/>
      <c r="AR8" s="31"/>
      <c r="AS8" s="31"/>
      <c r="AT8" s="31"/>
      <c r="AU8" s="31"/>
      <c r="AV8" s="31"/>
      <c r="AW8" s="31"/>
      <c r="AX8" s="31"/>
      <c r="AY8" s="31"/>
      <c r="AZ8" s="31"/>
      <c r="BA8" s="31"/>
      <c r="BB8" s="9"/>
      <c r="BC8" s="31" t="s">
        <v>75</v>
      </c>
      <c r="BD8" s="31"/>
      <c r="BE8" s="31"/>
      <c r="BF8" s="31"/>
      <c r="BG8" s="31"/>
      <c r="BH8" s="31"/>
      <c r="BI8" s="31"/>
      <c r="BJ8" s="31"/>
      <c r="BK8" s="11"/>
      <c r="BL8" s="9"/>
      <c r="BM8" s="10"/>
      <c r="BN8" s="10"/>
      <c r="BO8" s="10"/>
      <c r="BP8" s="9"/>
      <c r="BQ8" s="9"/>
      <c r="BR8" s="9"/>
      <c r="BS8" s="9"/>
      <c r="BT8" s="9"/>
      <c r="BU8" s="9"/>
      <c r="BV8" s="9"/>
      <c r="BW8" s="9"/>
      <c r="BX8" s="5"/>
      <c r="BY8" s="5"/>
      <c r="BZ8" s="5"/>
    </row>
    <row r="9" spans="1:79" x14ac:dyDescent="0.2">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row>
    <row r="10" spans="1:79" ht="14.25" customHeight="1" x14ac:dyDescent="0.2">
      <c r="A10" s="20" t="s">
        <v>82</v>
      </c>
      <c r="B10" s="34" t="s">
        <v>121</v>
      </c>
      <c r="C10" s="34"/>
      <c r="D10" s="34"/>
      <c r="E10" s="34"/>
      <c r="F10" s="34"/>
      <c r="G10" s="34"/>
      <c r="H10" s="34"/>
      <c r="I10" s="34"/>
      <c r="J10" s="34"/>
      <c r="K10" s="34"/>
      <c r="L10" s="34"/>
      <c r="M10" s="5"/>
      <c r="N10" s="34" t="s">
        <v>122</v>
      </c>
      <c r="O10" s="34"/>
      <c r="P10" s="34"/>
      <c r="Q10" s="34"/>
      <c r="R10" s="34"/>
      <c r="S10" s="34"/>
      <c r="T10" s="34"/>
      <c r="U10" s="34"/>
      <c r="V10" s="34"/>
      <c r="W10" s="34"/>
      <c r="X10" s="34"/>
      <c r="Y10" s="34"/>
      <c r="Z10" s="7"/>
      <c r="AA10" s="34" t="s">
        <v>123</v>
      </c>
      <c r="AB10" s="34"/>
      <c r="AC10" s="34"/>
      <c r="AD10" s="34"/>
      <c r="AE10" s="34"/>
      <c r="AF10" s="34"/>
      <c r="AG10" s="34"/>
      <c r="AH10" s="34"/>
      <c r="AI10" s="34"/>
      <c r="AJ10" s="7"/>
      <c r="AK10" s="32" t="s">
        <v>124</v>
      </c>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12"/>
      <c r="BL10" s="35" t="s">
        <v>117</v>
      </c>
      <c r="BM10" s="34"/>
      <c r="BN10" s="34"/>
      <c r="BO10" s="34"/>
      <c r="BP10" s="34"/>
      <c r="BQ10" s="34"/>
      <c r="BR10" s="34"/>
      <c r="BS10" s="34"/>
      <c r="BT10" s="7"/>
      <c r="BU10" s="7"/>
      <c r="BV10" s="7"/>
      <c r="BW10" s="7"/>
      <c r="BX10" s="7"/>
      <c r="BY10" s="7"/>
      <c r="BZ10" s="7"/>
      <c r="CA10" s="23"/>
    </row>
    <row r="11" spans="1:79" ht="25.5" customHeight="1" x14ac:dyDescent="0.2">
      <c r="A11" s="5"/>
      <c r="B11" s="31" t="s">
        <v>83</v>
      </c>
      <c r="C11" s="31"/>
      <c r="D11" s="31"/>
      <c r="E11" s="31"/>
      <c r="F11" s="31"/>
      <c r="G11" s="31"/>
      <c r="H11" s="31"/>
      <c r="I11" s="31"/>
      <c r="J11" s="31"/>
      <c r="K11" s="31"/>
      <c r="L11" s="31"/>
      <c r="M11" s="5"/>
      <c r="N11" s="31" t="s">
        <v>85</v>
      </c>
      <c r="O11" s="31"/>
      <c r="P11" s="31"/>
      <c r="Q11" s="31"/>
      <c r="R11" s="31"/>
      <c r="S11" s="31"/>
      <c r="T11" s="31"/>
      <c r="U11" s="31"/>
      <c r="V11" s="31"/>
      <c r="W11" s="31"/>
      <c r="X11" s="31"/>
      <c r="Y11" s="31"/>
      <c r="Z11" s="9"/>
      <c r="AA11" s="53" t="s">
        <v>86</v>
      </c>
      <c r="AB11" s="53"/>
      <c r="AC11" s="53"/>
      <c r="AD11" s="53"/>
      <c r="AE11" s="53"/>
      <c r="AF11" s="53"/>
      <c r="AG11" s="53"/>
      <c r="AH11" s="53"/>
      <c r="AI11" s="53"/>
      <c r="AJ11" s="9"/>
      <c r="AK11" s="54" t="s">
        <v>84</v>
      </c>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13"/>
      <c r="BL11" s="31" t="s">
        <v>76</v>
      </c>
      <c r="BM11" s="31"/>
      <c r="BN11" s="31"/>
      <c r="BO11" s="31"/>
      <c r="BP11" s="31"/>
      <c r="BQ11" s="31"/>
      <c r="BR11" s="31"/>
      <c r="BS11" s="31"/>
      <c r="BT11" s="9"/>
      <c r="BU11" s="9"/>
      <c r="BV11" s="9"/>
      <c r="BW11" s="9"/>
      <c r="BX11" s="9"/>
      <c r="BY11" s="9"/>
      <c r="BZ11" s="9"/>
      <c r="CA11" s="24"/>
    </row>
    <row r="12" spans="1:79"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row>
    <row r="13" spans="1:79" ht="14.25" customHeight="1" x14ac:dyDescent="0.2">
      <c r="A13" s="41" t="s">
        <v>131</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5"/>
    </row>
    <row r="14" spans="1:79" ht="14.25" customHeight="1" x14ac:dyDescent="0.2">
      <c r="A14" s="41" t="s">
        <v>67</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5"/>
    </row>
    <row r="15" spans="1:79" ht="15" customHeight="1" x14ac:dyDescent="0.2">
      <c r="A15" s="39" t="s">
        <v>90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5"/>
    </row>
    <row r="16" spans="1:79" ht="15" customHeight="1" x14ac:dyDescent="0.2">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5"/>
    </row>
    <row r="17" spans="1:80" ht="15" customHeight="1" x14ac:dyDescent="0.25">
      <c r="A17" s="52" t="s">
        <v>68</v>
      </c>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
    </row>
    <row r="18" spans="1:80" ht="15" customHeight="1" x14ac:dyDescent="0.2">
      <c r="A18" s="39" t="s">
        <v>112</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5"/>
    </row>
    <row r="19" spans="1:80" ht="15" customHeight="1" x14ac:dyDescent="0.2">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5"/>
    </row>
    <row r="20" spans="1:80" ht="14.25" customHeight="1" x14ac:dyDescent="0.2">
      <c r="A20" s="41" t="s">
        <v>69</v>
      </c>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5"/>
    </row>
    <row r="21" spans="1:80" ht="228.75" customHeight="1" x14ac:dyDescent="0.2">
      <c r="A21" s="39" t="s">
        <v>129</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5"/>
    </row>
    <row r="22" spans="1:80" ht="15" customHeight="1" x14ac:dyDescent="0.2">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row>
    <row r="23" spans="1:80" ht="14.25" customHeight="1" x14ac:dyDescent="0.2">
      <c r="A23" s="41" t="s">
        <v>70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row>
    <row r="24" spans="1:80" ht="14.25" customHeight="1" x14ac:dyDescent="0.2">
      <c r="A24" s="42" t="s">
        <v>132</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row>
    <row r="25" spans="1:80" ht="23.1" customHeight="1" x14ac:dyDescent="0.2">
      <c r="A25" s="43" t="s">
        <v>2</v>
      </c>
      <c r="B25" s="44"/>
      <c r="C25" s="44"/>
      <c r="D25" s="45"/>
      <c r="E25" s="43" t="s">
        <v>19</v>
      </c>
      <c r="F25" s="44"/>
      <c r="G25" s="44"/>
      <c r="H25" s="44"/>
      <c r="I25" s="44"/>
      <c r="J25" s="44"/>
      <c r="K25" s="44"/>
      <c r="L25" s="44"/>
      <c r="M25" s="44"/>
      <c r="N25" s="44"/>
      <c r="O25" s="44"/>
      <c r="P25" s="44"/>
      <c r="Q25" s="44"/>
      <c r="R25" s="44"/>
      <c r="S25" s="44"/>
      <c r="T25" s="44"/>
      <c r="U25" s="49" t="s">
        <v>133</v>
      </c>
      <c r="V25" s="49"/>
      <c r="W25" s="49"/>
      <c r="X25" s="49"/>
      <c r="Y25" s="49"/>
      <c r="Z25" s="49"/>
      <c r="AA25" s="49"/>
      <c r="AB25" s="49"/>
      <c r="AC25" s="49"/>
      <c r="AD25" s="49"/>
      <c r="AE25" s="49"/>
      <c r="AF25" s="49"/>
      <c r="AG25" s="49"/>
      <c r="AH25" s="49"/>
      <c r="AI25" s="49"/>
      <c r="AJ25" s="49"/>
      <c r="AK25" s="49"/>
      <c r="AL25" s="49"/>
      <c r="AM25" s="49"/>
      <c r="AN25" s="49" t="s">
        <v>134</v>
      </c>
      <c r="AO25" s="49"/>
      <c r="AP25" s="49"/>
      <c r="AQ25" s="49"/>
      <c r="AR25" s="49"/>
      <c r="AS25" s="49"/>
      <c r="AT25" s="49"/>
      <c r="AU25" s="49"/>
      <c r="AV25" s="49"/>
      <c r="AW25" s="49"/>
      <c r="AX25" s="49"/>
      <c r="AY25" s="49"/>
      <c r="AZ25" s="49"/>
      <c r="BA25" s="49"/>
      <c r="BB25" s="49"/>
      <c r="BC25" s="49"/>
      <c r="BD25" s="49"/>
      <c r="BE25" s="49"/>
      <c r="BF25" s="49"/>
      <c r="BG25" s="49" t="s">
        <v>135</v>
      </c>
      <c r="BH25" s="49"/>
      <c r="BI25" s="49"/>
      <c r="BJ25" s="49"/>
      <c r="BK25" s="49"/>
      <c r="BL25" s="49"/>
      <c r="BM25" s="49"/>
      <c r="BN25" s="49"/>
      <c r="BO25" s="49"/>
      <c r="BP25" s="49"/>
      <c r="BQ25" s="49"/>
      <c r="BR25" s="49"/>
      <c r="BS25" s="49"/>
      <c r="BT25" s="49"/>
      <c r="BU25" s="49"/>
      <c r="BV25" s="49"/>
      <c r="BW25" s="49"/>
      <c r="BX25" s="49"/>
      <c r="BY25" s="49"/>
    </row>
    <row r="26" spans="1:80" ht="54.75" customHeight="1" x14ac:dyDescent="0.2">
      <c r="A26" s="46"/>
      <c r="B26" s="47"/>
      <c r="C26" s="47"/>
      <c r="D26" s="48"/>
      <c r="E26" s="46"/>
      <c r="F26" s="47"/>
      <c r="G26" s="47"/>
      <c r="H26" s="47"/>
      <c r="I26" s="47"/>
      <c r="J26" s="47"/>
      <c r="K26" s="47"/>
      <c r="L26" s="47"/>
      <c r="M26" s="47"/>
      <c r="N26" s="47"/>
      <c r="O26" s="47"/>
      <c r="P26" s="47"/>
      <c r="Q26" s="47"/>
      <c r="R26" s="47"/>
      <c r="S26" s="47"/>
      <c r="T26" s="47"/>
      <c r="U26" s="36" t="s">
        <v>4</v>
      </c>
      <c r="V26" s="37"/>
      <c r="W26" s="37"/>
      <c r="X26" s="37"/>
      <c r="Y26" s="38"/>
      <c r="Z26" s="36" t="s">
        <v>3</v>
      </c>
      <c r="AA26" s="37"/>
      <c r="AB26" s="37"/>
      <c r="AC26" s="37"/>
      <c r="AD26" s="38"/>
      <c r="AE26" s="55" t="s">
        <v>39</v>
      </c>
      <c r="AF26" s="56"/>
      <c r="AG26" s="56"/>
      <c r="AH26" s="57"/>
      <c r="AI26" s="36" t="s">
        <v>5</v>
      </c>
      <c r="AJ26" s="37"/>
      <c r="AK26" s="37"/>
      <c r="AL26" s="37"/>
      <c r="AM26" s="38"/>
      <c r="AN26" s="36" t="s">
        <v>4</v>
      </c>
      <c r="AO26" s="37"/>
      <c r="AP26" s="37"/>
      <c r="AQ26" s="37"/>
      <c r="AR26" s="38"/>
      <c r="AS26" s="36" t="s">
        <v>3</v>
      </c>
      <c r="AT26" s="37"/>
      <c r="AU26" s="37"/>
      <c r="AV26" s="37"/>
      <c r="AW26" s="38"/>
      <c r="AX26" s="55" t="s">
        <v>39</v>
      </c>
      <c r="AY26" s="56"/>
      <c r="AZ26" s="56"/>
      <c r="BA26" s="57"/>
      <c r="BB26" s="36" t="s">
        <v>35</v>
      </c>
      <c r="BC26" s="37"/>
      <c r="BD26" s="37"/>
      <c r="BE26" s="37"/>
      <c r="BF26" s="38"/>
      <c r="BG26" s="36" t="s">
        <v>4</v>
      </c>
      <c r="BH26" s="37"/>
      <c r="BI26" s="37"/>
      <c r="BJ26" s="37"/>
      <c r="BK26" s="38"/>
      <c r="BL26" s="36" t="s">
        <v>3</v>
      </c>
      <c r="BM26" s="37"/>
      <c r="BN26" s="37"/>
      <c r="BO26" s="37"/>
      <c r="BP26" s="38"/>
      <c r="BQ26" s="55" t="s">
        <v>39</v>
      </c>
      <c r="BR26" s="56"/>
      <c r="BS26" s="56"/>
      <c r="BT26" s="57"/>
      <c r="BU26" s="36" t="s">
        <v>36</v>
      </c>
      <c r="BV26" s="37"/>
      <c r="BW26" s="37"/>
      <c r="BX26" s="37"/>
      <c r="BY26" s="38"/>
    </row>
    <row r="27" spans="1:80" ht="15" customHeight="1" x14ac:dyDescent="0.2">
      <c r="A27" s="36">
        <v>1</v>
      </c>
      <c r="B27" s="37"/>
      <c r="C27" s="37"/>
      <c r="D27" s="38"/>
      <c r="E27" s="36">
        <v>2</v>
      </c>
      <c r="F27" s="37"/>
      <c r="G27" s="37"/>
      <c r="H27" s="37"/>
      <c r="I27" s="37"/>
      <c r="J27" s="37"/>
      <c r="K27" s="37"/>
      <c r="L27" s="37"/>
      <c r="M27" s="37"/>
      <c r="N27" s="37"/>
      <c r="O27" s="37"/>
      <c r="P27" s="37"/>
      <c r="Q27" s="37"/>
      <c r="R27" s="37"/>
      <c r="S27" s="37"/>
      <c r="T27" s="37"/>
      <c r="U27" s="36">
        <v>3</v>
      </c>
      <c r="V27" s="37"/>
      <c r="W27" s="37"/>
      <c r="X27" s="37"/>
      <c r="Y27" s="38"/>
      <c r="Z27" s="36">
        <v>4</v>
      </c>
      <c r="AA27" s="37"/>
      <c r="AB27" s="37"/>
      <c r="AC27" s="37"/>
      <c r="AD27" s="38"/>
      <c r="AE27" s="36">
        <v>5</v>
      </c>
      <c r="AF27" s="37"/>
      <c r="AG27" s="37"/>
      <c r="AH27" s="38"/>
      <c r="AI27" s="36">
        <v>6</v>
      </c>
      <c r="AJ27" s="37"/>
      <c r="AK27" s="37"/>
      <c r="AL27" s="37"/>
      <c r="AM27" s="38"/>
      <c r="AN27" s="36">
        <v>7</v>
      </c>
      <c r="AO27" s="37"/>
      <c r="AP27" s="37"/>
      <c r="AQ27" s="37"/>
      <c r="AR27" s="38"/>
      <c r="AS27" s="36">
        <v>8</v>
      </c>
      <c r="AT27" s="37"/>
      <c r="AU27" s="37"/>
      <c r="AV27" s="37"/>
      <c r="AW27" s="38"/>
      <c r="AX27" s="36">
        <v>9</v>
      </c>
      <c r="AY27" s="37"/>
      <c r="AZ27" s="37"/>
      <c r="BA27" s="38"/>
      <c r="BB27" s="36">
        <v>10</v>
      </c>
      <c r="BC27" s="37"/>
      <c r="BD27" s="37"/>
      <c r="BE27" s="37"/>
      <c r="BF27" s="38"/>
      <c r="BG27" s="36">
        <v>11</v>
      </c>
      <c r="BH27" s="37"/>
      <c r="BI27" s="37"/>
      <c r="BJ27" s="37"/>
      <c r="BK27" s="38"/>
      <c r="BL27" s="36">
        <v>12</v>
      </c>
      <c r="BM27" s="37"/>
      <c r="BN27" s="37"/>
      <c r="BO27" s="37"/>
      <c r="BP27" s="38"/>
      <c r="BQ27" s="36">
        <v>13</v>
      </c>
      <c r="BR27" s="37"/>
      <c r="BS27" s="37"/>
      <c r="BT27" s="38"/>
      <c r="BU27" s="36">
        <v>14</v>
      </c>
      <c r="BV27" s="37"/>
      <c r="BW27" s="37"/>
      <c r="BX27" s="37"/>
      <c r="BY27" s="38"/>
    </row>
    <row r="28" spans="1:80" s="3" customFormat="1" ht="12.75" customHeight="1" x14ac:dyDescent="0.2">
      <c r="A28" s="55"/>
      <c r="B28" s="56"/>
      <c r="C28" s="56"/>
      <c r="D28" s="57"/>
      <c r="E28" s="64" t="s">
        <v>87</v>
      </c>
      <c r="F28" s="65"/>
      <c r="G28" s="65"/>
      <c r="H28" s="65"/>
      <c r="I28" s="65"/>
      <c r="J28" s="65"/>
      <c r="K28" s="65"/>
      <c r="L28" s="65"/>
      <c r="M28" s="65"/>
      <c r="N28" s="65"/>
      <c r="O28" s="65"/>
      <c r="P28" s="65"/>
      <c r="Q28" s="65"/>
      <c r="R28" s="65"/>
      <c r="S28" s="65"/>
      <c r="T28" s="66"/>
      <c r="U28" s="67">
        <v>2031</v>
      </c>
      <c r="V28" s="67"/>
      <c r="W28" s="67"/>
      <c r="X28" s="67"/>
      <c r="Y28" s="67"/>
      <c r="Z28" s="67" t="s">
        <v>88</v>
      </c>
      <c r="AA28" s="67"/>
      <c r="AB28" s="67"/>
      <c r="AC28" s="67"/>
      <c r="AD28" s="67"/>
      <c r="AE28" s="58" t="s">
        <v>88</v>
      </c>
      <c r="AF28" s="59"/>
      <c r="AG28" s="59"/>
      <c r="AH28" s="60"/>
      <c r="AI28" s="58">
        <v>2031</v>
      </c>
      <c r="AJ28" s="59"/>
      <c r="AK28" s="59"/>
      <c r="AL28" s="59"/>
      <c r="AM28" s="60"/>
      <c r="AN28" s="58">
        <v>2358</v>
      </c>
      <c r="AO28" s="59"/>
      <c r="AP28" s="59"/>
      <c r="AQ28" s="59"/>
      <c r="AR28" s="60"/>
      <c r="AS28" s="58" t="s">
        <v>88</v>
      </c>
      <c r="AT28" s="59"/>
      <c r="AU28" s="59"/>
      <c r="AV28" s="59"/>
      <c r="AW28" s="60"/>
      <c r="AX28" s="58" t="s">
        <v>88</v>
      </c>
      <c r="AY28" s="59"/>
      <c r="AZ28" s="59"/>
      <c r="BA28" s="60"/>
      <c r="BB28" s="58">
        <v>2358</v>
      </c>
      <c r="BC28" s="59"/>
      <c r="BD28" s="59"/>
      <c r="BE28" s="59"/>
      <c r="BF28" s="60"/>
      <c r="BG28" s="58">
        <v>492</v>
      </c>
      <c r="BH28" s="59"/>
      <c r="BI28" s="59"/>
      <c r="BJ28" s="59"/>
      <c r="BK28" s="60"/>
      <c r="BL28" s="58" t="s">
        <v>88</v>
      </c>
      <c r="BM28" s="59"/>
      <c r="BN28" s="59"/>
      <c r="BO28" s="59"/>
      <c r="BP28" s="60"/>
      <c r="BQ28" s="58" t="s">
        <v>88</v>
      </c>
      <c r="BR28" s="59"/>
      <c r="BS28" s="59"/>
      <c r="BT28" s="60"/>
      <c r="BU28" s="58">
        <v>492</v>
      </c>
      <c r="BV28" s="59"/>
      <c r="BW28" s="59"/>
      <c r="BX28" s="59"/>
      <c r="BY28" s="60"/>
      <c r="BZ28" s="26"/>
      <c r="CA28" s="26" t="s">
        <v>21</v>
      </c>
      <c r="CB28" s="26"/>
    </row>
    <row r="29" spans="1:80" s="2" customFormat="1" ht="12.75" customHeight="1" x14ac:dyDescent="0.2">
      <c r="A29" s="74"/>
      <c r="B29" s="75"/>
      <c r="C29" s="75"/>
      <c r="D29" s="76"/>
      <c r="E29" s="112" t="s">
        <v>66</v>
      </c>
      <c r="F29" s="83"/>
      <c r="G29" s="83"/>
      <c r="H29" s="83"/>
      <c r="I29" s="83"/>
      <c r="J29" s="83"/>
      <c r="K29" s="83"/>
      <c r="L29" s="83"/>
      <c r="M29" s="83"/>
      <c r="N29" s="83"/>
      <c r="O29" s="83"/>
      <c r="P29" s="83"/>
      <c r="Q29" s="83"/>
      <c r="R29" s="83"/>
      <c r="S29" s="83"/>
      <c r="T29" s="84"/>
      <c r="U29" s="117">
        <f>SUM(U28)</f>
        <v>2031</v>
      </c>
      <c r="V29" s="117"/>
      <c r="W29" s="117"/>
      <c r="X29" s="117"/>
      <c r="Y29" s="117"/>
      <c r="Z29" s="117">
        <v>0</v>
      </c>
      <c r="AA29" s="117"/>
      <c r="AB29" s="117"/>
      <c r="AC29" s="117"/>
      <c r="AD29" s="117"/>
      <c r="AE29" s="61">
        <v>0</v>
      </c>
      <c r="AF29" s="62"/>
      <c r="AG29" s="62"/>
      <c r="AH29" s="63"/>
      <c r="AI29" s="61">
        <f>IF(ISNUMBER(U29),U29,0)+IF(ISNUMBER(Z29),Z29,0)</f>
        <v>2031</v>
      </c>
      <c r="AJ29" s="62"/>
      <c r="AK29" s="62"/>
      <c r="AL29" s="62"/>
      <c r="AM29" s="63"/>
      <c r="AN29" s="61">
        <f>SUM(AN28)</f>
        <v>2358</v>
      </c>
      <c r="AO29" s="62"/>
      <c r="AP29" s="62"/>
      <c r="AQ29" s="62"/>
      <c r="AR29" s="63"/>
      <c r="AS29" s="61">
        <v>0</v>
      </c>
      <c r="AT29" s="62"/>
      <c r="AU29" s="62"/>
      <c r="AV29" s="62"/>
      <c r="AW29" s="63"/>
      <c r="AX29" s="61">
        <v>0</v>
      </c>
      <c r="AY29" s="62"/>
      <c r="AZ29" s="62"/>
      <c r="BA29" s="63"/>
      <c r="BB29" s="61">
        <f>IF(ISNUMBER(AN29),AN29,0)+IF(ISNUMBER(AS29),AS29,0)</f>
        <v>2358</v>
      </c>
      <c r="BC29" s="62"/>
      <c r="BD29" s="62"/>
      <c r="BE29" s="62"/>
      <c r="BF29" s="63"/>
      <c r="BG29" s="61">
        <f>SUM(BG28)</f>
        <v>492</v>
      </c>
      <c r="BH29" s="62"/>
      <c r="BI29" s="62"/>
      <c r="BJ29" s="62"/>
      <c r="BK29" s="63"/>
      <c r="BL29" s="61">
        <v>0</v>
      </c>
      <c r="BM29" s="62"/>
      <c r="BN29" s="62"/>
      <c r="BO29" s="62"/>
      <c r="BP29" s="63"/>
      <c r="BQ29" s="61">
        <v>0</v>
      </c>
      <c r="BR29" s="62"/>
      <c r="BS29" s="62"/>
      <c r="BT29" s="63"/>
      <c r="BU29" s="61">
        <f>IF(ISNUMBER(BG29),BG29,0)+IF(ISNUMBER(BL29),BL29,0)</f>
        <v>492</v>
      </c>
      <c r="BV29" s="62"/>
      <c r="BW29" s="62"/>
      <c r="BX29" s="62"/>
      <c r="BY29" s="63"/>
      <c r="BZ29" s="27"/>
      <c r="CA29" s="27"/>
      <c r="CB29" s="27"/>
    </row>
    <row r="31" spans="1:80" s="1" customFormat="1" ht="14.25" customHeight="1" x14ac:dyDescent="0.2">
      <c r="A31" s="41" t="s">
        <v>40</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28"/>
      <c r="CA31" s="29"/>
      <c r="CB31" s="29"/>
    </row>
    <row r="32" spans="1:80" ht="14.25" customHeight="1" x14ac:dyDescent="0.2">
      <c r="A32" s="41" t="s">
        <v>136</v>
      </c>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row>
    <row r="33" spans="1:80" ht="23.1" customHeight="1" x14ac:dyDescent="0.2">
      <c r="A33" s="68" t="s">
        <v>41</v>
      </c>
      <c r="B33" s="69"/>
      <c r="C33" s="69"/>
      <c r="D33" s="70"/>
      <c r="E33" s="49" t="s">
        <v>19</v>
      </c>
      <c r="F33" s="49"/>
      <c r="G33" s="49"/>
      <c r="H33" s="49"/>
      <c r="I33" s="49"/>
      <c r="J33" s="49"/>
      <c r="K33" s="49"/>
      <c r="L33" s="49"/>
      <c r="M33" s="49"/>
      <c r="N33" s="49"/>
      <c r="O33" s="49"/>
      <c r="P33" s="49"/>
      <c r="Q33" s="49"/>
      <c r="R33" s="49"/>
      <c r="S33" s="49"/>
      <c r="T33" s="49"/>
      <c r="U33" s="36" t="s">
        <v>133</v>
      </c>
      <c r="V33" s="37"/>
      <c r="W33" s="37"/>
      <c r="X33" s="37"/>
      <c r="Y33" s="37"/>
      <c r="Z33" s="37"/>
      <c r="AA33" s="37"/>
      <c r="AB33" s="37"/>
      <c r="AC33" s="37"/>
      <c r="AD33" s="37"/>
      <c r="AE33" s="37"/>
      <c r="AF33" s="37"/>
      <c r="AG33" s="37"/>
      <c r="AH33" s="37"/>
      <c r="AI33" s="37"/>
      <c r="AJ33" s="37"/>
      <c r="AK33" s="37"/>
      <c r="AL33" s="37"/>
      <c r="AM33" s="38"/>
      <c r="AN33" s="36" t="s">
        <v>134</v>
      </c>
      <c r="AO33" s="37"/>
      <c r="AP33" s="37"/>
      <c r="AQ33" s="37"/>
      <c r="AR33" s="37"/>
      <c r="AS33" s="37"/>
      <c r="AT33" s="37"/>
      <c r="AU33" s="37"/>
      <c r="AV33" s="37"/>
      <c r="AW33" s="37"/>
      <c r="AX33" s="37"/>
      <c r="AY33" s="37"/>
      <c r="AZ33" s="37"/>
      <c r="BA33" s="37"/>
      <c r="BB33" s="37"/>
      <c r="BC33" s="37"/>
      <c r="BD33" s="37"/>
      <c r="BE33" s="37"/>
      <c r="BF33" s="38"/>
      <c r="BG33" s="36" t="s">
        <v>135</v>
      </c>
      <c r="BH33" s="37"/>
      <c r="BI33" s="37"/>
      <c r="BJ33" s="37"/>
      <c r="BK33" s="37"/>
      <c r="BL33" s="37"/>
      <c r="BM33" s="37"/>
      <c r="BN33" s="37"/>
      <c r="BO33" s="37"/>
      <c r="BP33" s="37"/>
      <c r="BQ33" s="37"/>
      <c r="BR33" s="37"/>
      <c r="BS33" s="37"/>
      <c r="BT33" s="37"/>
      <c r="BU33" s="37"/>
      <c r="BV33" s="37"/>
      <c r="BW33" s="37"/>
      <c r="BX33" s="37"/>
      <c r="BY33" s="38"/>
    </row>
    <row r="34" spans="1:80" ht="48.75" customHeight="1" x14ac:dyDescent="0.2">
      <c r="A34" s="71"/>
      <c r="B34" s="72"/>
      <c r="C34" s="72"/>
      <c r="D34" s="73"/>
      <c r="E34" s="49"/>
      <c r="F34" s="49"/>
      <c r="G34" s="49"/>
      <c r="H34" s="49"/>
      <c r="I34" s="49"/>
      <c r="J34" s="49"/>
      <c r="K34" s="49"/>
      <c r="L34" s="49"/>
      <c r="M34" s="49"/>
      <c r="N34" s="49"/>
      <c r="O34" s="49"/>
      <c r="P34" s="49"/>
      <c r="Q34" s="49"/>
      <c r="R34" s="49"/>
      <c r="S34" s="49"/>
      <c r="T34" s="49"/>
      <c r="U34" s="36" t="s">
        <v>4</v>
      </c>
      <c r="V34" s="37"/>
      <c r="W34" s="37"/>
      <c r="X34" s="37"/>
      <c r="Y34" s="38"/>
      <c r="Z34" s="36" t="s">
        <v>3</v>
      </c>
      <c r="AA34" s="37"/>
      <c r="AB34" s="37"/>
      <c r="AC34" s="37"/>
      <c r="AD34" s="38"/>
      <c r="AE34" s="55" t="s">
        <v>39</v>
      </c>
      <c r="AF34" s="56"/>
      <c r="AG34" s="56"/>
      <c r="AH34" s="57"/>
      <c r="AI34" s="36" t="s">
        <v>5</v>
      </c>
      <c r="AJ34" s="37"/>
      <c r="AK34" s="37"/>
      <c r="AL34" s="37"/>
      <c r="AM34" s="38"/>
      <c r="AN34" s="36" t="s">
        <v>4</v>
      </c>
      <c r="AO34" s="37"/>
      <c r="AP34" s="37"/>
      <c r="AQ34" s="37"/>
      <c r="AR34" s="38"/>
      <c r="AS34" s="36" t="s">
        <v>3</v>
      </c>
      <c r="AT34" s="37"/>
      <c r="AU34" s="37"/>
      <c r="AV34" s="37"/>
      <c r="AW34" s="38"/>
      <c r="AX34" s="55" t="s">
        <v>39</v>
      </c>
      <c r="AY34" s="56"/>
      <c r="AZ34" s="56"/>
      <c r="BA34" s="57"/>
      <c r="BB34" s="36" t="s">
        <v>35</v>
      </c>
      <c r="BC34" s="37"/>
      <c r="BD34" s="37"/>
      <c r="BE34" s="37"/>
      <c r="BF34" s="38"/>
      <c r="BG34" s="36" t="s">
        <v>4</v>
      </c>
      <c r="BH34" s="37"/>
      <c r="BI34" s="37"/>
      <c r="BJ34" s="37"/>
      <c r="BK34" s="38"/>
      <c r="BL34" s="36" t="s">
        <v>3</v>
      </c>
      <c r="BM34" s="37"/>
      <c r="BN34" s="37"/>
      <c r="BO34" s="37"/>
      <c r="BP34" s="38"/>
      <c r="BQ34" s="55" t="s">
        <v>39</v>
      </c>
      <c r="BR34" s="56"/>
      <c r="BS34" s="56"/>
      <c r="BT34" s="57"/>
      <c r="BU34" s="36" t="s">
        <v>36</v>
      </c>
      <c r="BV34" s="37"/>
      <c r="BW34" s="37"/>
      <c r="BX34" s="37"/>
      <c r="BY34" s="38"/>
    </row>
    <row r="35" spans="1:80" ht="15" customHeight="1" x14ac:dyDescent="0.2">
      <c r="A35" s="36">
        <v>1</v>
      </c>
      <c r="B35" s="37"/>
      <c r="C35" s="37"/>
      <c r="D35" s="38"/>
      <c r="E35" s="36">
        <v>2</v>
      </c>
      <c r="F35" s="37"/>
      <c r="G35" s="37"/>
      <c r="H35" s="37"/>
      <c r="I35" s="37"/>
      <c r="J35" s="37"/>
      <c r="K35" s="37"/>
      <c r="L35" s="37"/>
      <c r="M35" s="37"/>
      <c r="N35" s="37"/>
      <c r="O35" s="37"/>
      <c r="P35" s="37"/>
      <c r="Q35" s="37"/>
      <c r="R35" s="37"/>
      <c r="S35" s="37"/>
      <c r="T35" s="38"/>
      <c r="U35" s="36">
        <v>3</v>
      </c>
      <c r="V35" s="37"/>
      <c r="W35" s="37"/>
      <c r="X35" s="37"/>
      <c r="Y35" s="38"/>
      <c r="Z35" s="36">
        <v>4</v>
      </c>
      <c r="AA35" s="37"/>
      <c r="AB35" s="37"/>
      <c r="AC35" s="37"/>
      <c r="AD35" s="38"/>
      <c r="AE35" s="36">
        <v>5</v>
      </c>
      <c r="AF35" s="37"/>
      <c r="AG35" s="37"/>
      <c r="AH35" s="38"/>
      <c r="AI35" s="36">
        <v>6</v>
      </c>
      <c r="AJ35" s="37"/>
      <c r="AK35" s="37"/>
      <c r="AL35" s="37"/>
      <c r="AM35" s="38"/>
      <c r="AN35" s="36">
        <v>7</v>
      </c>
      <c r="AO35" s="37"/>
      <c r="AP35" s="37"/>
      <c r="AQ35" s="37"/>
      <c r="AR35" s="38"/>
      <c r="AS35" s="36">
        <v>8</v>
      </c>
      <c r="AT35" s="37"/>
      <c r="AU35" s="37"/>
      <c r="AV35" s="37"/>
      <c r="AW35" s="38"/>
      <c r="AX35" s="36">
        <v>9</v>
      </c>
      <c r="AY35" s="37"/>
      <c r="AZ35" s="37"/>
      <c r="BA35" s="38"/>
      <c r="BB35" s="36">
        <v>10</v>
      </c>
      <c r="BC35" s="37"/>
      <c r="BD35" s="37"/>
      <c r="BE35" s="37"/>
      <c r="BF35" s="38"/>
      <c r="BG35" s="36">
        <v>11</v>
      </c>
      <c r="BH35" s="37"/>
      <c r="BI35" s="37"/>
      <c r="BJ35" s="37"/>
      <c r="BK35" s="38"/>
      <c r="BL35" s="36">
        <v>12</v>
      </c>
      <c r="BM35" s="37"/>
      <c r="BN35" s="37"/>
      <c r="BO35" s="37"/>
      <c r="BP35" s="38"/>
      <c r="BQ35" s="36">
        <v>13</v>
      </c>
      <c r="BR35" s="37"/>
      <c r="BS35" s="37"/>
      <c r="BT35" s="38"/>
      <c r="BU35" s="36">
        <v>14</v>
      </c>
      <c r="BV35" s="37"/>
      <c r="BW35" s="37"/>
      <c r="BX35" s="37"/>
      <c r="BY35" s="38"/>
    </row>
    <row r="36" spans="1:80" s="3" customFormat="1" ht="12.75" customHeight="1" x14ac:dyDescent="0.2">
      <c r="A36" s="55">
        <v>2730</v>
      </c>
      <c r="B36" s="56"/>
      <c r="C36" s="56"/>
      <c r="D36" s="57"/>
      <c r="E36" s="64" t="s">
        <v>89</v>
      </c>
      <c r="F36" s="65"/>
      <c r="G36" s="65"/>
      <c r="H36" s="65"/>
      <c r="I36" s="65"/>
      <c r="J36" s="65"/>
      <c r="K36" s="65"/>
      <c r="L36" s="65"/>
      <c r="M36" s="65"/>
      <c r="N36" s="65"/>
      <c r="O36" s="65"/>
      <c r="P36" s="65"/>
      <c r="Q36" s="65"/>
      <c r="R36" s="65"/>
      <c r="S36" s="65"/>
      <c r="T36" s="66"/>
      <c r="U36" s="58">
        <v>2031</v>
      </c>
      <c r="V36" s="59"/>
      <c r="W36" s="59"/>
      <c r="X36" s="59"/>
      <c r="Y36" s="60"/>
      <c r="Z36" s="58">
        <v>0</v>
      </c>
      <c r="AA36" s="59"/>
      <c r="AB36" s="59"/>
      <c r="AC36" s="59"/>
      <c r="AD36" s="60"/>
      <c r="AE36" s="58">
        <v>0</v>
      </c>
      <c r="AF36" s="59"/>
      <c r="AG36" s="59"/>
      <c r="AH36" s="60"/>
      <c r="AI36" s="58">
        <f>IF(ISNUMBER(U36),U36,0)+IF(ISNUMBER(Z36),Z36,0)</f>
        <v>2031</v>
      </c>
      <c r="AJ36" s="59"/>
      <c r="AK36" s="59"/>
      <c r="AL36" s="59"/>
      <c r="AM36" s="60"/>
      <c r="AN36" s="58">
        <v>2358</v>
      </c>
      <c r="AO36" s="59"/>
      <c r="AP36" s="59"/>
      <c r="AQ36" s="59"/>
      <c r="AR36" s="60"/>
      <c r="AS36" s="58">
        <v>0</v>
      </c>
      <c r="AT36" s="59"/>
      <c r="AU36" s="59"/>
      <c r="AV36" s="59"/>
      <c r="AW36" s="60"/>
      <c r="AX36" s="58">
        <v>0</v>
      </c>
      <c r="AY36" s="59"/>
      <c r="AZ36" s="59"/>
      <c r="BA36" s="60"/>
      <c r="BB36" s="58">
        <v>2358</v>
      </c>
      <c r="BC36" s="59"/>
      <c r="BD36" s="59"/>
      <c r="BE36" s="59"/>
      <c r="BF36" s="60"/>
      <c r="BG36" s="58">
        <v>492</v>
      </c>
      <c r="BH36" s="59"/>
      <c r="BI36" s="59"/>
      <c r="BJ36" s="59"/>
      <c r="BK36" s="60"/>
      <c r="BL36" s="58">
        <v>0</v>
      </c>
      <c r="BM36" s="59"/>
      <c r="BN36" s="59"/>
      <c r="BO36" s="59"/>
      <c r="BP36" s="60"/>
      <c r="BQ36" s="58">
        <v>0</v>
      </c>
      <c r="BR36" s="59"/>
      <c r="BS36" s="59"/>
      <c r="BT36" s="60"/>
      <c r="BU36" s="58">
        <v>492</v>
      </c>
      <c r="BV36" s="59"/>
      <c r="BW36" s="59"/>
      <c r="BX36" s="59"/>
      <c r="BY36" s="60"/>
      <c r="BZ36" s="26"/>
      <c r="CA36" s="26" t="s">
        <v>22</v>
      </c>
      <c r="CB36" s="26"/>
    </row>
    <row r="37" spans="1:80" s="2" customFormat="1" ht="12.75" customHeight="1" x14ac:dyDescent="0.2">
      <c r="A37" s="74"/>
      <c r="B37" s="75"/>
      <c r="C37" s="75"/>
      <c r="D37" s="76"/>
      <c r="E37" s="112" t="s">
        <v>66</v>
      </c>
      <c r="F37" s="83"/>
      <c r="G37" s="83"/>
      <c r="H37" s="83"/>
      <c r="I37" s="83"/>
      <c r="J37" s="83"/>
      <c r="K37" s="83"/>
      <c r="L37" s="83"/>
      <c r="M37" s="83"/>
      <c r="N37" s="83"/>
      <c r="O37" s="83"/>
      <c r="P37" s="83"/>
      <c r="Q37" s="83"/>
      <c r="R37" s="83"/>
      <c r="S37" s="83"/>
      <c r="T37" s="84"/>
      <c r="U37" s="61">
        <f>SUM(U36)</f>
        <v>2031</v>
      </c>
      <c r="V37" s="62"/>
      <c r="W37" s="62"/>
      <c r="X37" s="62"/>
      <c r="Y37" s="63"/>
      <c r="Z37" s="61">
        <v>0</v>
      </c>
      <c r="AA37" s="62"/>
      <c r="AB37" s="62"/>
      <c r="AC37" s="62"/>
      <c r="AD37" s="63"/>
      <c r="AE37" s="61">
        <v>0</v>
      </c>
      <c r="AF37" s="62"/>
      <c r="AG37" s="62"/>
      <c r="AH37" s="63"/>
      <c r="AI37" s="61">
        <f>IF(ISNUMBER(U37),U37,0)+IF(ISNUMBER(Z37),Z37,0)</f>
        <v>2031</v>
      </c>
      <c r="AJ37" s="62"/>
      <c r="AK37" s="62"/>
      <c r="AL37" s="62"/>
      <c r="AM37" s="63"/>
      <c r="AN37" s="61">
        <f>SUM(AN36)</f>
        <v>2358</v>
      </c>
      <c r="AO37" s="62"/>
      <c r="AP37" s="62"/>
      <c r="AQ37" s="62"/>
      <c r="AR37" s="63"/>
      <c r="AS37" s="61">
        <v>0</v>
      </c>
      <c r="AT37" s="62"/>
      <c r="AU37" s="62"/>
      <c r="AV37" s="62"/>
      <c r="AW37" s="63"/>
      <c r="AX37" s="61">
        <v>0</v>
      </c>
      <c r="AY37" s="62"/>
      <c r="AZ37" s="62"/>
      <c r="BA37" s="63"/>
      <c r="BB37" s="61">
        <f>IF(ISNUMBER(AN37),AN37,0)+IF(ISNUMBER(AS37),AS37,0)</f>
        <v>2358</v>
      </c>
      <c r="BC37" s="62"/>
      <c r="BD37" s="62"/>
      <c r="BE37" s="62"/>
      <c r="BF37" s="63"/>
      <c r="BG37" s="61">
        <f>SUM(BG36)</f>
        <v>492</v>
      </c>
      <c r="BH37" s="62"/>
      <c r="BI37" s="62"/>
      <c r="BJ37" s="62"/>
      <c r="BK37" s="63"/>
      <c r="BL37" s="61">
        <v>0</v>
      </c>
      <c r="BM37" s="62"/>
      <c r="BN37" s="62"/>
      <c r="BO37" s="62"/>
      <c r="BP37" s="63"/>
      <c r="BQ37" s="61">
        <v>0</v>
      </c>
      <c r="BR37" s="62"/>
      <c r="BS37" s="62"/>
      <c r="BT37" s="63"/>
      <c r="BU37" s="61">
        <f>IF(ISNUMBER(BG37),BG37,0)+IF(ISNUMBER(BL37),BL37,0)</f>
        <v>492</v>
      </c>
      <c r="BV37" s="62"/>
      <c r="BW37" s="62"/>
      <c r="BX37" s="62"/>
      <c r="BY37" s="63"/>
      <c r="BZ37" s="27"/>
      <c r="CA37" s="27"/>
      <c r="CB37" s="27"/>
    </row>
    <row r="39" spans="1:80" ht="14.25" customHeight="1" x14ac:dyDescent="0.2">
      <c r="A39" s="41" t="s">
        <v>137</v>
      </c>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5"/>
      <c r="BN39" s="5"/>
      <c r="BO39" s="5"/>
      <c r="BP39" s="5"/>
      <c r="BQ39" s="5"/>
      <c r="BR39" s="5"/>
      <c r="BS39" s="5"/>
      <c r="BT39" s="5"/>
      <c r="BU39" s="5"/>
      <c r="BV39" s="5"/>
      <c r="BW39" s="5"/>
      <c r="BX39" s="5"/>
      <c r="BY39" s="5"/>
    </row>
    <row r="40" spans="1:80" ht="23.1" customHeight="1" x14ac:dyDescent="0.2">
      <c r="A40" s="68" t="s">
        <v>42</v>
      </c>
      <c r="B40" s="69"/>
      <c r="C40" s="69"/>
      <c r="D40" s="69"/>
      <c r="E40" s="70"/>
      <c r="F40" s="49" t="s">
        <v>19</v>
      </c>
      <c r="G40" s="49"/>
      <c r="H40" s="49"/>
      <c r="I40" s="49"/>
      <c r="J40" s="49"/>
      <c r="K40" s="49"/>
      <c r="L40" s="49"/>
      <c r="M40" s="49"/>
      <c r="N40" s="49"/>
      <c r="O40" s="49"/>
      <c r="P40" s="49"/>
      <c r="Q40" s="49"/>
      <c r="R40" s="49"/>
      <c r="S40" s="49"/>
      <c r="T40" s="49"/>
      <c r="U40" s="36" t="s">
        <v>133</v>
      </c>
      <c r="V40" s="37"/>
      <c r="W40" s="37"/>
      <c r="X40" s="37"/>
      <c r="Y40" s="37"/>
      <c r="Z40" s="37"/>
      <c r="AA40" s="37"/>
      <c r="AB40" s="37"/>
      <c r="AC40" s="37"/>
      <c r="AD40" s="37"/>
      <c r="AE40" s="37"/>
      <c r="AF40" s="37"/>
      <c r="AG40" s="37"/>
      <c r="AH40" s="37"/>
      <c r="AI40" s="37"/>
      <c r="AJ40" s="37"/>
      <c r="AK40" s="37"/>
      <c r="AL40" s="37"/>
      <c r="AM40" s="38"/>
      <c r="AN40" s="36" t="s">
        <v>134</v>
      </c>
      <c r="AO40" s="37"/>
      <c r="AP40" s="37"/>
      <c r="AQ40" s="37"/>
      <c r="AR40" s="37"/>
      <c r="AS40" s="37"/>
      <c r="AT40" s="37"/>
      <c r="AU40" s="37"/>
      <c r="AV40" s="37"/>
      <c r="AW40" s="37"/>
      <c r="AX40" s="37"/>
      <c r="AY40" s="37"/>
      <c r="AZ40" s="37"/>
      <c r="BA40" s="37"/>
      <c r="BB40" s="37"/>
      <c r="BC40" s="37"/>
      <c r="BD40" s="37"/>
      <c r="BE40" s="37"/>
      <c r="BF40" s="38"/>
      <c r="BG40" s="36" t="s">
        <v>135</v>
      </c>
      <c r="BH40" s="37"/>
      <c r="BI40" s="37"/>
      <c r="BJ40" s="37"/>
      <c r="BK40" s="37"/>
      <c r="BL40" s="37"/>
      <c r="BM40" s="37"/>
      <c r="BN40" s="37"/>
      <c r="BO40" s="37"/>
      <c r="BP40" s="37"/>
      <c r="BQ40" s="37"/>
      <c r="BR40" s="37"/>
      <c r="BS40" s="37"/>
      <c r="BT40" s="37"/>
      <c r="BU40" s="37"/>
      <c r="BV40" s="37"/>
      <c r="BW40" s="37"/>
      <c r="BX40" s="37"/>
      <c r="BY40" s="38"/>
    </row>
    <row r="41" spans="1:80" ht="51.75" customHeight="1" x14ac:dyDescent="0.2">
      <c r="A41" s="71"/>
      <c r="B41" s="72"/>
      <c r="C41" s="72"/>
      <c r="D41" s="72"/>
      <c r="E41" s="73"/>
      <c r="F41" s="49"/>
      <c r="G41" s="49"/>
      <c r="H41" s="49"/>
      <c r="I41" s="49"/>
      <c r="J41" s="49"/>
      <c r="K41" s="49"/>
      <c r="L41" s="49"/>
      <c r="M41" s="49"/>
      <c r="N41" s="49"/>
      <c r="O41" s="49"/>
      <c r="P41" s="49"/>
      <c r="Q41" s="49"/>
      <c r="R41" s="49"/>
      <c r="S41" s="49"/>
      <c r="T41" s="49"/>
      <c r="U41" s="36" t="s">
        <v>4</v>
      </c>
      <c r="V41" s="37"/>
      <c r="W41" s="37"/>
      <c r="X41" s="37"/>
      <c r="Y41" s="38"/>
      <c r="Z41" s="36" t="s">
        <v>3</v>
      </c>
      <c r="AA41" s="37"/>
      <c r="AB41" s="37"/>
      <c r="AC41" s="37"/>
      <c r="AD41" s="38"/>
      <c r="AE41" s="55" t="s">
        <v>39</v>
      </c>
      <c r="AF41" s="56"/>
      <c r="AG41" s="56"/>
      <c r="AH41" s="57"/>
      <c r="AI41" s="36" t="s">
        <v>5</v>
      </c>
      <c r="AJ41" s="37"/>
      <c r="AK41" s="37"/>
      <c r="AL41" s="37"/>
      <c r="AM41" s="38"/>
      <c r="AN41" s="36" t="s">
        <v>4</v>
      </c>
      <c r="AO41" s="37"/>
      <c r="AP41" s="37"/>
      <c r="AQ41" s="37"/>
      <c r="AR41" s="38"/>
      <c r="AS41" s="36" t="s">
        <v>3</v>
      </c>
      <c r="AT41" s="37"/>
      <c r="AU41" s="37"/>
      <c r="AV41" s="37"/>
      <c r="AW41" s="38"/>
      <c r="AX41" s="55" t="s">
        <v>39</v>
      </c>
      <c r="AY41" s="56"/>
      <c r="AZ41" s="56"/>
      <c r="BA41" s="57"/>
      <c r="BB41" s="36" t="s">
        <v>35</v>
      </c>
      <c r="BC41" s="37"/>
      <c r="BD41" s="37"/>
      <c r="BE41" s="37"/>
      <c r="BF41" s="38"/>
      <c r="BG41" s="36" t="s">
        <v>4</v>
      </c>
      <c r="BH41" s="37"/>
      <c r="BI41" s="37"/>
      <c r="BJ41" s="37"/>
      <c r="BK41" s="38"/>
      <c r="BL41" s="36" t="s">
        <v>3</v>
      </c>
      <c r="BM41" s="37"/>
      <c r="BN41" s="37"/>
      <c r="BO41" s="37"/>
      <c r="BP41" s="38"/>
      <c r="BQ41" s="55" t="s">
        <v>39</v>
      </c>
      <c r="BR41" s="56"/>
      <c r="BS41" s="56"/>
      <c r="BT41" s="57"/>
      <c r="BU41" s="49" t="s">
        <v>36</v>
      </c>
      <c r="BV41" s="49"/>
      <c r="BW41" s="49"/>
      <c r="BX41" s="49"/>
      <c r="BY41" s="49"/>
    </row>
    <row r="42" spans="1:80" ht="15" customHeight="1" x14ac:dyDescent="0.2">
      <c r="A42" s="36">
        <v>1</v>
      </c>
      <c r="B42" s="37"/>
      <c r="C42" s="37"/>
      <c r="D42" s="37"/>
      <c r="E42" s="38"/>
      <c r="F42" s="36">
        <v>2</v>
      </c>
      <c r="G42" s="37"/>
      <c r="H42" s="37"/>
      <c r="I42" s="37"/>
      <c r="J42" s="37"/>
      <c r="K42" s="37"/>
      <c r="L42" s="37"/>
      <c r="M42" s="37"/>
      <c r="N42" s="37"/>
      <c r="O42" s="37"/>
      <c r="P42" s="37"/>
      <c r="Q42" s="37"/>
      <c r="R42" s="37"/>
      <c r="S42" s="37"/>
      <c r="T42" s="38"/>
      <c r="U42" s="36">
        <v>3</v>
      </c>
      <c r="V42" s="37"/>
      <c r="W42" s="37"/>
      <c r="X42" s="37"/>
      <c r="Y42" s="38"/>
      <c r="Z42" s="36">
        <v>4</v>
      </c>
      <c r="AA42" s="37"/>
      <c r="AB42" s="37"/>
      <c r="AC42" s="37"/>
      <c r="AD42" s="38"/>
      <c r="AE42" s="36">
        <v>5</v>
      </c>
      <c r="AF42" s="37"/>
      <c r="AG42" s="37"/>
      <c r="AH42" s="38"/>
      <c r="AI42" s="36">
        <v>6</v>
      </c>
      <c r="AJ42" s="37"/>
      <c r="AK42" s="37"/>
      <c r="AL42" s="37"/>
      <c r="AM42" s="38"/>
      <c r="AN42" s="36">
        <v>7</v>
      </c>
      <c r="AO42" s="37"/>
      <c r="AP42" s="37"/>
      <c r="AQ42" s="37"/>
      <c r="AR42" s="38"/>
      <c r="AS42" s="36">
        <v>8</v>
      </c>
      <c r="AT42" s="37"/>
      <c r="AU42" s="37"/>
      <c r="AV42" s="37"/>
      <c r="AW42" s="38"/>
      <c r="AX42" s="36">
        <v>9</v>
      </c>
      <c r="AY42" s="37"/>
      <c r="AZ42" s="37"/>
      <c r="BA42" s="38"/>
      <c r="BB42" s="36">
        <v>10</v>
      </c>
      <c r="BC42" s="37"/>
      <c r="BD42" s="37"/>
      <c r="BE42" s="37"/>
      <c r="BF42" s="38"/>
      <c r="BG42" s="36">
        <v>11</v>
      </c>
      <c r="BH42" s="37"/>
      <c r="BI42" s="37"/>
      <c r="BJ42" s="37"/>
      <c r="BK42" s="38"/>
      <c r="BL42" s="36">
        <v>12</v>
      </c>
      <c r="BM42" s="37"/>
      <c r="BN42" s="37"/>
      <c r="BO42" s="37"/>
      <c r="BP42" s="38"/>
      <c r="BQ42" s="36">
        <v>13</v>
      </c>
      <c r="BR42" s="37"/>
      <c r="BS42" s="37"/>
      <c r="BT42" s="38"/>
      <c r="BU42" s="49">
        <v>14</v>
      </c>
      <c r="BV42" s="49"/>
      <c r="BW42" s="49"/>
      <c r="BX42" s="49"/>
      <c r="BY42" s="49"/>
    </row>
    <row r="43" spans="1:80" s="2" customFormat="1" ht="12.75" customHeight="1" x14ac:dyDescent="0.2">
      <c r="A43" s="74"/>
      <c r="B43" s="75"/>
      <c r="C43" s="75"/>
      <c r="D43" s="75"/>
      <c r="E43" s="76"/>
      <c r="F43" s="74" t="s">
        <v>66</v>
      </c>
      <c r="G43" s="75"/>
      <c r="H43" s="75"/>
      <c r="I43" s="75"/>
      <c r="J43" s="75"/>
      <c r="K43" s="75"/>
      <c r="L43" s="75"/>
      <c r="M43" s="75"/>
      <c r="N43" s="75"/>
      <c r="O43" s="75"/>
      <c r="P43" s="75"/>
      <c r="Q43" s="75"/>
      <c r="R43" s="75"/>
      <c r="S43" s="75"/>
      <c r="T43" s="76"/>
      <c r="U43" s="61"/>
      <c r="V43" s="62"/>
      <c r="W43" s="62"/>
      <c r="X43" s="62"/>
      <c r="Y43" s="63"/>
      <c r="Z43" s="61"/>
      <c r="AA43" s="62"/>
      <c r="AB43" s="62"/>
      <c r="AC43" s="62"/>
      <c r="AD43" s="63"/>
      <c r="AE43" s="61"/>
      <c r="AF43" s="62"/>
      <c r="AG43" s="62"/>
      <c r="AH43" s="63"/>
      <c r="AI43" s="61">
        <f>IF(ISNUMBER(U43),U43,0)+IF(ISNUMBER(Z43),Z43,0)</f>
        <v>0</v>
      </c>
      <c r="AJ43" s="62"/>
      <c r="AK43" s="62"/>
      <c r="AL43" s="62"/>
      <c r="AM43" s="63"/>
      <c r="AN43" s="61"/>
      <c r="AO43" s="62"/>
      <c r="AP43" s="62"/>
      <c r="AQ43" s="62"/>
      <c r="AR43" s="63"/>
      <c r="AS43" s="61"/>
      <c r="AT43" s="62"/>
      <c r="AU43" s="62"/>
      <c r="AV43" s="62"/>
      <c r="AW43" s="63"/>
      <c r="AX43" s="61"/>
      <c r="AY43" s="62"/>
      <c r="AZ43" s="62"/>
      <c r="BA43" s="63"/>
      <c r="BB43" s="61">
        <f>IF(ISNUMBER(AN43),AN43,0)+IF(ISNUMBER(AS43),AS43,0)</f>
        <v>0</v>
      </c>
      <c r="BC43" s="62"/>
      <c r="BD43" s="62"/>
      <c r="BE43" s="62"/>
      <c r="BF43" s="63"/>
      <c r="BG43" s="61"/>
      <c r="BH43" s="62"/>
      <c r="BI43" s="62"/>
      <c r="BJ43" s="62"/>
      <c r="BK43" s="63"/>
      <c r="BL43" s="61"/>
      <c r="BM43" s="62"/>
      <c r="BN43" s="62"/>
      <c r="BO43" s="62"/>
      <c r="BP43" s="63"/>
      <c r="BQ43" s="61"/>
      <c r="BR43" s="62"/>
      <c r="BS43" s="62"/>
      <c r="BT43" s="63"/>
      <c r="BU43" s="61">
        <f>IF(ISNUMBER(BG43),BG43,0)+IF(ISNUMBER(BL43),BL43,0)</f>
        <v>0</v>
      </c>
      <c r="BV43" s="62"/>
      <c r="BW43" s="62"/>
      <c r="BX43" s="62"/>
      <c r="BY43" s="63"/>
      <c r="BZ43" s="27"/>
      <c r="CA43" s="27" t="s">
        <v>23</v>
      </c>
      <c r="CB43" s="27"/>
    </row>
    <row r="45" spans="1:80" s="30" customFormat="1" ht="14.25" customHeight="1" x14ac:dyDescent="0.2">
      <c r="A45" s="41" t="s">
        <v>43</v>
      </c>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5"/>
      <c r="BN45" s="5"/>
      <c r="BO45" s="5"/>
      <c r="BP45" s="5"/>
      <c r="BQ45" s="5"/>
      <c r="BR45" s="5"/>
      <c r="BS45" s="5"/>
      <c r="BT45" s="5"/>
      <c r="BU45" s="5"/>
      <c r="BV45" s="5"/>
      <c r="BW45" s="5"/>
      <c r="BX45" s="5"/>
      <c r="BY45" s="5"/>
      <c r="BZ45" s="5"/>
      <c r="CA45" s="5"/>
      <c r="CB45" s="5"/>
    </row>
    <row r="46" spans="1:80" s="30" customFormat="1" ht="14.25" customHeight="1" x14ac:dyDescent="0.2">
      <c r="A46" s="41" t="s">
        <v>138</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5"/>
      <c r="BN46" s="5"/>
      <c r="BO46" s="5"/>
      <c r="BP46" s="5"/>
      <c r="BQ46" s="5"/>
      <c r="BR46" s="5"/>
      <c r="BS46" s="5"/>
      <c r="BT46" s="5"/>
      <c r="BU46" s="5"/>
      <c r="BV46" s="5"/>
      <c r="BW46" s="5"/>
      <c r="BX46" s="5"/>
      <c r="BY46" s="5"/>
      <c r="BZ46" s="5"/>
      <c r="CA46" s="5"/>
      <c r="CB46" s="5"/>
    </row>
    <row r="47" spans="1:80" s="30" customFormat="1" ht="23.1" customHeight="1" x14ac:dyDescent="0.2">
      <c r="A47" s="43" t="s">
        <v>6</v>
      </c>
      <c r="B47" s="44"/>
      <c r="C47" s="44"/>
      <c r="D47" s="43" t="s">
        <v>44</v>
      </c>
      <c r="E47" s="44"/>
      <c r="F47" s="44"/>
      <c r="G47" s="44"/>
      <c r="H47" s="44"/>
      <c r="I47" s="44"/>
      <c r="J47" s="44"/>
      <c r="K47" s="44"/>
      <c r="L47" s="44"/>
      <c r="M47" s="44"/>
      <c r="N47" s="44"/>
      <c r="O47" s="44"/>
      <c r="P47" s="44"/>
      <c r="Q47" s="44"/>
      <c r="R47" s="44"/>
      <c r="S47" s="44"/>
      <c r="T47" s="45"/>
      <c r="U47" s="36" t="s">
        <v>133</v>
      </c>
      <c r="V47" s="37"/>
      <c r="W47" s="37"/>
      <c r="X47" s="37"/>
      <c r="Y47" s="37"/>
      <c r="Z47" s="37"/>
      <c r="AA47" s="37"/>
      <c r="AB47" s="37"/>
      <c r="AC47" s="37"/>
      <c r="AD47" s="37"/>
      <c r="AE47" s="37"/>
      <c r="AF47" s="37"/>
      <c r="AG47" s="37"/>
      <c r="AH47" s="37"/>
      <c r="AI47" s="37"/>
      <c r="AJ47" s="37"/>
      <c r="AK47" s="37"/>
      <c r="AL47" s="37"/>
      <c r="AM47" s="38"/>
      <c r="AN47" s="36" t="s">
        <v>134</v>
      </c>
      <c r="AO47" s="37"/>
      <c r="AP47" s="37"/>
      <c r="AQ47" s="37"/>
      <c r="AR47" s="37"/>
      <c r="AS47" s="37"/>
      <c r="AT47" s="37"/>
      <c r="AU47" s="37"/>
      <c r="AV47" s="37"/>
      <c r="AW47" s="37"/>
      <c r="AX47" s="37"/>
      <c r="AY47" s="37"/>
      <c r="AZ47" s="37"/>
      <c r="BA47" s="37"/>
      <c r="BB47" s="37"/>
      <c r="BC47" s="37"/>
      <c r="BD47" s="37"/>
      <c r="BE47" s="37"/>
      <c r="BF47" s="38"/>
      <c r="BG47" s="49" t="s">
        <v>135</v>
      </c>
      <c r="BH47" s="49"/>
      <c r="BI47" s="49"/>
      <c r="BJ47" s="49"/>
      <c r="BK47" s="49"/>
      <c r="BL47" s="49"/>
      <c r="BM47" s="49"/>
      <c r="BN47" s="49"/>
      <c r="BO47" s="49"/>
      <c r="BP47" s="49"/>
      <c r="BQ47" s="49"/>
      <c r="BR47" s="49"/>
      <c r="BS47" s="49"/>
      <c r="BT47" s="49"/>
      <c r="BU47" s="49"/>
      <c r="BV47" s="49"/>
      <c r="BW47" s="49"/>
      <c r="BX47" s="49"/>
      <c r="BY47" s="49"/>
      <c r="BZ47" s="5"/>
      <c r="CA47" s="5"/>
      <c r="CB47" s="5"/>
    </row>
    <row r="48" spans="1:80" s="30" customFormat="1" ht="52.5" customHeight="1" x14ac:dyDescent="0.2">
      <c r="A48" s="46"/>
      <c r="B48" s="47"/>
      <c r="C48" s="47"/>
      <c r="D48" s="46"/>
      <c r="E48" s="47"/>
      <c r="F48" s="47"/>
      <c r="G48" s="47"/>
      <c r="H48" s="47"/>
      <c r="I48" s="47"/>
      <c r="J48" s="47"/>
      <c r="K48" s="47"/>
      <c r="L48" s="47"/>
      <c r="M48" s="47"/>
      <c r="N48" s="47"/>
      <c r="O48" s="47"/>
      <c r="P48" s="47"/>
      <c r="Q48" s="47"/>
      <c r="R48" s="47"/>
      <c r="S48" s="47"/>
      <c r="T48" s="48"/>
      <c r="U48" s="36" t="s">
        <v>4</v>
      </c>
      <c r="V48" s="37"/>
      <c r="W48" s="37"/>
      <c r="X48" s="37"/>
      <c r="Y48" s="38"/>
      <c r="Z48" s="36" t="s">
        <v>3</v>
      </c>
      <c r="AA48" s="37"/>
      <c r="AB48" s="37"/>
      <c r="AC48" s="37"/>
      <c r="AD48" s="38"/>
      <c r="AE48" s="55" t="s">
        <v>39</v>
      </c>
      <c r="AF48" s="56"/>
      <c r="AG48" s="56"/>
      <c r="AH48" s="57"/>
      <c r="AI48" s="36" t="s">
        <v>5</v>
      </c>
      <c r="AJ48" s="37"/>
      <c r="AK48" s="37"/>
      <c r="AL48" s="37"/>
      <c r="AM48" s="38"/>
      <c r="AN48" s="36" t="s">
        <v>4</v>
      </c>
      <c r="AO48" s="37"/>
      <c r="AP48" s="37"/>
      <c r="AQ48" s="37"/>
      <c r="AR48" s="38"/>
      <c r="AS48" s="36" t="s">
        <v>3</v>
      </c>
      <c r="AT48" s="37"/>
      <c r="AU48" s="37"/>
      <c r="AV48" s="37"/>
      <c r="AW48" s="38"/>
      <c r="AX48" s="55" t="s">
        <v>39</v>
      </c>
      <c r="AY48" s="56"/>
      <c r="AZ48" s="56"/>
      <c r="BA48" s="57"/>
      <c r="BB48" s="36" t="s">
        <v>35</v>
      </c>
      <c r="BC48" s="37"/>
      <c r="BD48" s="37"/>
      <c r="BE48" s="37"/>
      <c r="BF48" s="38"/>
      <c r="BG48" s="36" t="s">
        <v>4</v>
      </c>
      <c r="BH48" s="37"/>
      <c r="BI48" s="37"/>
      <c r="BJ48" s="37"/>
      <c r="BK48" s="38"/>
      <c r="BL48" s="49" t="s">
        <v>3</v>
      </c>
      <c r="BM48" s="49"/>
      <c r="BN48" s="49"/>
      <c r="BO48" s="49"/>
      <c r="BP48" s="49"/>
      <c r="BQ48" s="77" t="s">
        <v>39</v>
      </c>
      <c r="BR48" s="77"/>
      <c r="BS48" s="77"/>
      <c r="BT48" s="77"/>
      <c r="BU48" s="36" t="s">
        <v>36</v>
      </c>
      <c r="BV48" s="37"/>
      <c r="BW48" s="37"/>
      <c r="BX48" s="37"/>
      <c r="BY48" s="38"/>
      <c r="BZ48" s="5"/>
      <c r="CA48" s="5"/>
      <c r="CB48" s="5"/>
    </row>
    <row r="49" spans="1:80" s="30" customFormat="1" ht="15" customHeight="1" x14ac:dyDescent="0.2">
      <c r="A49" s="36">
        <v>1</v>
      </c>
      <c r="B49" s="37"/>
      <c r="C49" s="37"/>
      <c r="D49" s="36">
        <v>2</v>
      </c>
      <c r="E49" s="37"/>
      <c r="F49" s="37"/>
      <c r="G49" s="37"/>
      <c r="H49" s="37"/>
      <c r="I49" s="37"/>
      <c r="J49" s="37"/>
      <c r="K49" s="37"/>
      <c r="L49" s="37"/>
      <c r="M49" s="37"/>
      <c r="N49" s="37"/>
      <c r="O49" s="37"/>
      <c r="P49" s="37"/>
      <c r="Q49" s="37"/>
      <c r="R49" s="37"/>
      <c r="S49" s="37"/>
      <c r="T49" s="38"/>
      <c r="U49" s="36">
        <v>3</v>
      </c>
      <c r="V49" s="37"/>
      <c r="W49" s="37"/>
      <c r="X49" s="37"/>
      <c r="Y49" s="38"/>
      <c r="Z49" s="36">
        <v>4</v>
      </c>
      <c r="AA49" s="37"/>
      <c r="AB49" s="37"/>
      <c r="AC49" s="37"/>
      <c r="AD49" s="38"/>
      <c r="AE49" s="36">
        <v>5</v>
      </c>
      <c r="AF49" s="37"/>
      <c r="AG49" s="37"/>
      <c r="AH49" s="38"/>
      <c r="AI49" s="36">
        <v>6</v>
      </c>
      <c r="AJ49" s="37"/>
      <c r="AK49" s="37"/>
      <c r="AL49" s="37"/>
      <c r="AM49" s="38"/>
      <c r="AN49" s="36">
        <v>7</v>
      </c>
      <c r="AO49" s="37"/>
      <c r="AP49" s="37"/>
      <c r="AQ49" s="37"/>
      <c r="AR49" s="38"/>
      <c r="AS49" s="36">
        <v>8</v>
      </c>
      <c r="AT49" s="37"/>
      <c r="AU49" s="37"/>
      <c r="AV49" s="37"/>
      <c r="AW49" s="38"/>
      <c r="AX49" s="49">
        <v>9</v>
      </c>
      <c r="AY49" s="49"/>
      <c r="AZ49" s="49"/>
      <c r="BA49" s="49"/>
      <c r="BB49" s="36">
        <v>10</v>
      </c>
      <c r="BC49" s="37"/>
      <c r="BD49" s="37"/>
      <c r="BE49" s="37"/>
      <c r="BF49" s="38"/>
      <c r="BG49" s="36">
        <v>11</v>
      </c>
      <c r="BH49" s="37"/>
      <c r="BI49" s="37"/>
      <c r="BJ49" s="37"/>
      <c r="BK49" s="38"/>
      <c r="BL49" s="49">
        <v>12</v>
      </c>
      <c r="BM49" s="49"/>
      <c r="BN49" s="49"/>
      <c r="BO49" s="49"/>
      <c r="BP49" s="49"/>
      <c r="BQ49" s="36">
        <v>13</v>
      </c>
      <c r="BR49" s="37"/>
      <c r="BS49" s="37"/>
      <c r="BT49" s="38"/>
      <c r="BU49" s="36">
        <v>14</v>
      </c>
      <c r="BV49" s="37"/>
      <c r="BW49" s="37"/>
      <c r="BX49" s="37"/>
      <c r="BY49" s="38"/>
      <c r="BZ49" s="5"/>
      <c r="CA49" s="5"/>
      <c r="CB49" s="5"/>
    </row>
    <row r="50" spans="1:80" s="3" customFormat="1" ht="12.75" customHeight="1" x14ac:dyDescent="0.2">
      <c r="A50" s="55">
        <v>1</v>
      </c>
      <c r="B50" s="56"/>
      <c r="C50" s="56"/>
      <c r="D50" s="64" t="s">
        <v>90</v>
      </c>
      <c r="E50" s="65"/>
      <c r="F50" s="65"/>
      <c r="G50" s="65"/>
      <c r="H50" s="65"/>
      <c r="I50" s="65"/>
      <c r="J50" s="65"/>
      <c r="K50" s="65"/>
      <c r="L50" s="65"/>
      <c r="M50" s="65"/>
      <c r="N50" s="65"/>
      <c r="O50" s="65"/>
      <c r="P50" s="65"/>
      <c r="Q50" s="65"/>
      <c r="R50" s="65"/>
      <c r="S50" s="65"/>
      <c r="T50" s="66"/>
      <c r="U50" s="58">
        <v>2031</v>
      </c>
      <c r="V50" s="59"/>
      <c r="W50" s="59"/>
      <c r="X50" s="59"/>
      <c r="Y50" s="60"/>
      <c r="Z50" s="58">
        <v>0</v>
      </c>
      <c r="AA50" s="59"/>
      <c r="AB50" s="59"/>
      <c r="AC50" s="59"/>
      <c r="AD50" s="60"/>
      <c r="AE50" s="58">
        <v>0</v>
      </c>
      <c r="AF50" s="59"/>
      <c r="AG50" s="59"/>
      <c r="AH50" s="60"/>
      <c r="AI50" s="58">
        <f>IF(ISNUMBER(U50),U50,0)+IF(ISNUMBER(Z50),Z50,0)</f>
        <v>2031</v>
      </c>
      <c r="AJ50" s="59"/>
      <c r="AK50" s="59"/>
      <c r="AL50" s="59"/>
      <c r="AM50" s="60"/>
      <c r="AN50" s="58">
        <v>2358</v>
      </c>
      <c r="AO50" s="59"/>
      <c r="AP50" s="59"/>
      <c r="AQ50" s="59"/>
      <c r="AR50" s="60"/>
      <c r="AS50" s="58">
        <v>0</v>
      </c>
      <c r="AT50" s="59"/>
      <c r="AU50" s="59"/>
      <c r="AV50" s="59"/>
      <c r="AW50" s="60"/>
      <c r="AX50" s="58">
        <v>0</v>
      </c>
      <c r="AY50" s="59"/>
      <c r="AZ50" s="59"/>
      <c r="BA50" s="60"/>
      <c r="BB50" s="58">
        <v>2358</v>
      </c>
      <c r="BC50" s="59"/>
      <c r="BD50" s="59"/>
      <c r="BE50" s="59"/>
      <c r="BF50" s="60"/>
      <c r="BG50" s="58">
        <v>492</v>
      </c>
      <c r="BH50" s="59"/>
      <c r="BI50" s="59"/>
      <c r="BJ50" s="59"/>
      <c r="BK50" s="60"/>
      <c r="BL50" s="58">
        <v>0</v>
      </c>
      <c r="BM50" s="59"/>
      <c r="BN50" s="59"/>
      <c r="BO50" s="59"/>
      <c r="BP50" s="60"/>
      <c r="BQ50" s="58">
        <v>0</v>
      </c>
      <c r="BR50" s="59"/>
      <c r="BS50" s="59"/>
      <c r="BT50" s="60"/>
      <c r="BU50" s="58">
        <v>492</v>
      </c>
      <c r="BV50" s="59"/>
      <c r="BW50" s="59"/>
      <c r="BX50" s="59"/>
      <c r="BY50" s="60"/>
      <c r="BZ50" s="15"/>
      <c r="CA50" s="15" t="s">
        <v>24</v>
      </c>
      <c r="CB50" s="15"/>
    </row>
    <row r="51" spans="1:80" s="2" customFormat="1" ht="12.75" customHeight="1" x14ac:dyDescent="0.2">
      <c r="A51" s="74"/>
      <c r="B51" s="75"/>
      <c r="C51" s="75"/>
      <c r="D51" s="112" t="s">
        <v>66</v>
      </c>
      <c r="E51" s="83"/>
      <c r="F51" s="83"/>
      <c r="G51" s="83"/>
      <c r="H51" s="83"/>
      <c r="I51" s="83"/>
      <c r="J51" s="83"/>
      <c r="K51" s="83"/>
      <c r="L51" s="83"/>
      <c r="M51" s="83"/>
      <c r="N51" s="83"/>
      <c r="O51" s="83"/>
      <c r="P51" s="83"/>
      <c r="Q51" s="83"/>
      <c r="R51" s="83"/>
      <c r="S51" s="83"/>
      <c r="T51" s="84"/>
      <c r="U51" s="61">
        <f>SUM(U50)</f>
        <v>2031</v>
      </c>
      <c r="V51" s="62"/>
      <c r="W51" s="62"/>
      <c r="X51" s="62"/>
      <c r="Y51" s="63"/>
      <c r="Z51" s="61">
        <v>0</v>
      </c>
      <c r="AA51" s="62"/>
      <c r="AB51" s="62"/>
      <c r="AC51" s="62"/>
      <c r="AD51" s="63"/>
      <c r="AE51" s="61">
        <v>0</v>
      </c>
      <c r="AF51" s="62"/>
      <c r="AG51" s="62"/>
      <c r="AH51" s="63"/>
      <c r="AI51" s="61">
        <f>IF(ISNUMBER(U51),U51,0)+IF(ISNUMBER(Z51),Z51,0)</f>
        <v>2031</v>
      </c>
      <c r="AJ51" s="62"/>
      <c r="AK51" s="62"/>
      <c r="AL51" s="62"/>
      <c r="AM51" s="63"/>
      <c r="AN51" s="61">
        <f>SUM(AN50)</f>
        <v>2358</v>
      </c>
      <c r="AO51" s="62"/>
      <c r="AP51" s="62"/>
      <c r="AQ51" s="62"/>
      <c r="AR51" s="63"/>
      <c r="AS51" s="61">
        <v>0</v>
      </c>
      <c r="AT51" s="62"/>
      <c r="AU51" s="62"/>
      <c r="AV51" s="62"/>
      <c r="AW51" s="63"/>
      <c r="AX51" s="61">
        <v>0</v>
      </c>
      <c r="AY51" s="62"/>
      <c r="AZ51" s="62"/>
      <c r="BA51" s="63"/>
      <c r="BB51" s="61">
        <f>IF(ISNUMBER(AN51),AN51,0)+IF(ISNUMBER(AS51),AS51,0)</f>
        <v>2358</v>
      </c>
      <c r="BC51" s="62"/>
      <c r="BD51" s="62"/>
      <c r="BE51" s="62"/>
      <c r="BF51" s="63"/>
      <c r="BG51" s="61">
        <f>SUM(BG50)</f>
        <v>492</v>
      </c>
      <c r="BH51" s="62"/>
      <c r="BI51" s="62"/>
      <c r="BJ51" s="62"/>
      <c r="BK51" s="63"/>
      <c r="BL51" s="61">
        <v>0</v>
      </c>
      <c r="BM51" s="62"/>
      <c r="BN51" s="62"/>
      <c r="BO51" s="62"/>
      <c r="BP51" s="63"/>
      <c r="BQ51" s="61">
        <v>0</v>
      </c>
      <c r="BR51" s="62"/>
      <c r="BS51" s="62"/>
      <c r="BT51" s="63"/>
      <c r="BU51" s="61">
        <f>IF(ISNUMBER(BG51),BG51,0)+IF(ISNUMBER(BL51),BL51,0)</f>
        <v>492</v>
      </c>
      <c r="BV51" s="62"/>
      <c r="BW51" s="62"/>
      <c r="BX51" s="62"/>
      <c r="BY51" s="63"/>
      <c r="BZ51" s="16"/>
      <c r="CA51" s="16"/>
      <c r="CB51" s="16"/>
    </row>
    <row r="53" spans="1:80" s="30" customFormat="1" ht="14.25" customHeight="1" x14ac:dyDescent="0.2">
      <c r="A53" s="41" t="s">
        <v>71</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5"/>
      <c r="BN53" s="5"/>
      <c r="BO53" s="5"/>
      <c r="BP53" s="5"/>
      <c r="BQ53" s="5"/>
      <c r="BR53" s="5"/>
      <c r="BS53" s="5"/>
      <c r="BT53" s="5"/>
      <c r="BU53" s="5"/>
      <c r="BV53" s="5"/>
      <c r="BW53" s="5"/>
      <c r="BX53" s="5"/>
      <c r="BY53" s="5"/>
      <c r="BZ53" s="5"/>
      <c r="CA53" s="5"/>
      <c r="CB53" s="5"/>
    </row>
    <row r="54" spans="1:80" s="30" customFormat="1" ht="14.25" customHeight="1" x14ac:dyDescent="0.2">
      <c r="A54" s="41" t="s">
        <v>139</v>
      </c>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5"/>
      <c r="BN54" s="5"/>
      <c r="BO54" s="5"/>
      <c r="BP54" s="5"/>
      <c r="BQ54" s="5"/>
      <c r="BR54" s="5"/>
      <c r="BS54" s="5"/>
      <c r="BT54" s="5"/>
      <c r="BU54" s="5"/>
      <c r="BV54" s="5"/>
      <c r="BW54" s="5"/>
      <c r="BX54" s="5"/>
      <c r="BY54" s="5"/>
      <c r="BZ54" s="5"/>
      <c r="CA54" s="5"/>
      <c r="CB54" s="5"/>
    </row>
    <row r="55" spans="1:80" s="30" customFormat="1" ht="23.1" customHeight="1" x14ac:dyDescent="0.2">
      <c r="A55" s="43" t="s">
        <v>6</v>
      </c>
      <c r="B55" s="44"/>
      <c r="C55" s="44"/>
      <c r="D55" s="49" t="s">
        <v>9</v>
      </c>
      <c r="E55" s="49"/>
      <c r="F55" s="49"/>
      <c r="G55" s="49"/>
      <c r="H55" s="49"/>
      <c r="I55" s="49"/>
      <c r="J55" s="49"/>
      <c r="K55" s="49"/>
      <c r="L55" s="49"/>
      <c r="M55" s="49"/>
      <c r="N55" s="49"/>
      <c r="O55" s="49"/>
      <c r="P55" s="49"/>
      <c r="Q55" s="49" t="s">
        <v>8</v>
      </c>
      <c r="R55" s="49"/>
      <c r="S55" s="49"/>
      <c r="T55" s="49"/>
      <c r="U55" s="49"/>
      <c r="V55" s="49" t="s">
        <v>7</v>
      </c>
      <c r="W55" s="49"/>
      <c r="X55" s="49"/>
      <c r="Y55" s="49"/>
      <c r="Z55" s="49"/>
      <c r="AA55" s="49"/>
      <c r="AB55" s="49"/>
      <c r="AC55" s="49"/>
      <c r="AD55" s="49"/>
      <c r="AE55" s="49"/>
      <c r="AF55" s="36" t="s">
        <v>133</v>
      </c>
      <c r="AG55" s="37"/>
      <c r="AH55" s="37"/>
      <c r="AI55" s="37"/>
      <c r="AJ55" s="37"/>
      <c r="AK55" s="37"/>
      <c r="AL55" s="37"/>
      <c r="AM55" s="37"/>
      <c r="AN55" s="37"/>
      <c r="AO55" s="37"/>
      <c r="AP55" s="37"/>
      <c r="AQ55" s="37"/>
      <c r="AR55" s="37"/>
      <c r="AS55" s="37"/>
      <c r="AT55" s="38"/>
      <c r="AU55" s="36" t="s">
        <v>134</v>
      </c>
      <c r="AV55" s="37"/>
      <c r="AW55" s="37"/>
      <c r="AX55" s="37"/>
      <c r="AY55" s="37"/>
      <c r="AZ55" s="37"/>
      <c r="BA55" s="37"/>
      <c r="BB55" s="37"/>
      <c r="BC55" s="37"/>
      <c r="BD55" s="37"/>
      <c r="BE55" s="37"/>
      <c r="BF55" s="37"/>
      <c r="BG55" s="37"/>
      <c r="BH55" s="37"/>
      <c r="BI55" s="38"/>
      <c r="BJ55" s="36" t="s">
        <v>135</v>
      </c>
      <c r="BK55" s="37"/>
      <c r="BL55" s="37"/>
      <c r="BM55" s="37"/>
      <c r="BN55" s="37"/>
      <c r="BO55" s="37"/>
      <c r="BP55" s="37"/>
      <c r="BQ55" s="37"/>
      <c r="BR55" s="37"/>
      <c r="BS55" s="37"/>
      <c r="BT55" s="37"/>
      <c r="BU55" s="37"/>
      <c r="BV55" s="37"/>
      <c r="BW55" s="37"/>
      <c r="BX55" s="38"/>
      <c r="BY55" s="5"/>
      <c r="BZ55" s="5"/>
      <c r="CA55" s="5"/>
      <c r="CB55" s="5"/>
    </row>
    <row r="56" spans="1:80" s="30" customFormat="1" ht="32.25" customHeight="1" x14ac:dyDescent="0.2">
      <c r="A56" s="46"/>
      <c r="B56" s="47"/>
      <c r="C56" s="47"/>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t="s">
        <v>4</v>
      </c>
      <c r="AG56" s="49"/>
      <c r="AH56" s="49"/>
      <c r="AI56" s="49"/>
      <c r="AJ56" s="49"/>
      <c r="AK56" s="49" t="s">
        <v>3</v>
      </c>
      <c r="AL56" s="49"/>
      <c r="AM56" s="49"/>
      <c r="AN56" s="49"/>
      <c r="AO56" s="49"/>
      <c r="AP56" s="49" t="s">
        <v>45</v>
      </c>
      <c r="AQ56" s="49"/>
      <c r="AR56" s="49"/>
      <c r="AS56" s="49"/>
      <c r="AT56" s="49"/>
      <c r="AU56" s="49" t="s">
        <v>4</v>
      </c>
      <c r="AV56" s="49"/>
      <c r="AW56" s="49"/>
      <c r="AX56" s="49"/>
      <c r="AY56" s="49"/>
      <c r="AZ56" s="49" t="s">
        <v>3</v>
      </c>
      <c r="BA56" s="49"/>
      <c r="BB56" s="49"/>
      <c r="BC56" s="49"/>
      <c r="BD56" s="49"/>
      <c r="BE56" s="49" t="s">
        <v>34</v>
      </c>
      <c r="BF56" s="49"/>
      <c r="BG56" s="49"/>
      <c r="BH56" s="49"/>
      <c r="BI56" s="49"/>
      <c r="BJ56" s="49" t="s">
        <v>4</v>
      </c>
      <c r="BK56" s="49"/>
      <c r="BL56" s="49"/>
      <c r="BM56" s="49"/>
      <c r="BN56" s="49"/>
      <c r="BO56" s="49" t="s">
        <v>3</v>
      </c>
      <c r="BP56" s="49"/>
      <c r="BQ56" s="49"/>
      <c r="BR56" s="49"/>
      <c r="BS56" s="49"/>
      <c r="BT56" s="49" t="s">
        <v>36</v>
      </c>
      <c r="BU56" s="49"/>
      <c r="BV56" s="49"/>
      <c r="BW56" s="49"/>
      <c r="BX56" s="49"/>
      <c r="BY56" s="5"/>
      <c r="BZ56" s="5"/>
      <c r="CA56" s="5"/>
      <c r="CB56" s="5"/>
    </row>
    <row r="57" spans="1:80" s="30" customFormat="1" ht="15" customHeight="1" x14ac:dyDescent="0.2">
      <c r="A57" s="36">
        <v>1</v>
      </c>
      <c r="B57" s="37"/>
      <c r="C57" s="37"/>
      <c r="D57" s="49">
        <v>2</v>
      </c>
      <c r="E57" s="49"/>
      <c r="F57" s="49"/>
      <c r="G57" s="49"/>
      <c r="H57" s="49"/>
      <c r="I57" s="49"/>
      <c r="J57" s="49"/>
      <c r="K57" s="49"/>
      <c r="L57" s="49"/>
      <c r="M57" s="49"/>
      <c r="N57" s="49"/>
      <c r="O57" s="49"/>
      <c r="P57" s="49"/>
      <c r="Q57" s="49">
        <v>3</v>
      </c>
      <c r="R57" s="49"/>
      <c r="S57" s="49"/>
      <c r="T57" s="49"/>
      <c r="U57" s="49"/>
      <c r="V57" s="49">
        <v>4</v>
      </c>
      <c r="W57" s="49"/>
      <c r="X57" s="49"/>
      <c r="Y57" s="49"/>
      <c r="Z57" s="49"/>
      <c r="AA57" s="49"/>
      <c r="AB57" s="49"/>
      <c r="AC57" s="49"/>
      <c r="AD57" s="49"/>
      <c r="AE57" s="49"/>
      <c r="AF57" s="49">
        <v>5</v>
      </c>
      <c r="AG57" s="49"/>
      <c r="AH57" s="49"/>
      <c r="AI57" s="49"/>
      <c r="AJ57" s="49"/>
      <c r="AK57" s="49">
        <v>6</v>
      </c>
      <c r="AL57" s="49"/>
      <c r="AM57" s="49"/>
      <c r="AN57" s="49"/>
      <c r="AO57" s="49"/>
      <c r="AP57" s="49">
        <v>7</v>
      </c>
      <c r="AQ57" s="49"/>
      <c r="AR57" s="49"/>
      <c r="AS57" s="49"/>
      <c r="AT57" s="49"/>
      <c r="AU57" s="49">
        <v>8</v>
      </c>
      <c r="AV57" s="49"/>
      <c r="AW57" s="49"/>
      <c r="AX57" s="49"/>
      <c r="AY57" s="49"/>
      <c r="AZ57" s="49">
        <v>9</v>
      </c>
      <c r="BA57" s="49"/>
      <c r="BB57" s="49"/>
      <c r="BC57" s="49"/>
      <c r="BD57" s="49"/>
      <c r="BE57" s="49">
        <v>10</v>
      </c>
      <c r="BF57" s="49"/>
      <c r="BG57" s="49"/>
      <c r="BH57" s="49"/>
      <c r="BI57" s="49"/>
      <c r="BJ57" s="49">
        <v>11</v>
      </c>
      <c r="BK57" s="49"/>
      <c r="BL57" s="49"/>
      <c r="BM57" s="49"/>
      <c r="BN57" s="49"/>
      <c r="BO57" s="49">
        <v>12</v>
      </c>
      <c r="BP57" s="49"/>
      <c r="BQ57" s="49"/>
      <c r="BR57" s="49"/>
      <c r="BS57" s="49"/>
      <c r="BT57" s="49">
        <v>13</v>
      </c>
      <c r="BU57" s="49"/>
      <c r="BV57" s="49"/>
      <c r="BW57" s="49"/>
      <c r="BX57" s="49"/>
      <c r="BY57" s="5"/>
      <c r="BZ57" s="5"/>
      <c r="CA57" s="5"/>
      <c r="CB57" s="5"/>
    </row>
    <row r="58" spans="1:80" s="2" customFormat="1" ht="15" customHeight="1" x14ac:dyDescent="0.2">
      <c r="A58" s="74">
        <v>0</v>
      </c>
      <c r="B58" s="75"/>
      <c r="C58" s="75"/>
      <c r="D58" s="78" t="s">
        <v>91</v>
      </c>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9"/>
      <c r="AG58" s="79"/>
      <c r="AH58" s="79"/>
      <c r="AI58" s="79"/>
      <c r="AJ58" s="79"/>
      <c r="AK58" s="79"/>
      <c r="AL58" s="79"/>
      <c r="AM58" s="79"/>
      <c r="AN58" s="79"/>
      <c r="AO58" s="79"/>
      <c r="AP58" s="79"/>
      <c r="AQ58" s="79"/>
      <c r="AR58" s="79"/>
      <c r="AS58" s="79"/>
      <c r="AT58" s="79"/>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27"/>
      <c r="BZ58" s="27"/>
      <c r="CA58" s="27" t="s">
        <v>25</v>
      </c>
      <c r="CB58" s="27"/>
    </row>
    <row r="59" spans="1:80" s="3" customFormat="1" ht="82.5" customHeight="1" x14ac:dyDescent="0.2">
      <c r="A59" s="55">
        <v>1</v>
      </c>
      <c r="B59" s="56"/>
      <c r="C59" s="56"/>
      <c r="D59" s="122" t="s">
        <v>92</v>
      </c>
      <c r="E59" s="128"/>
      <c r="F59" s="128"/>
      <c r="G59" s="128"/>
      <c r="H59" s="128"/>
      <c r="I59" s="128"/>
      <c r="J59" s="128"/>
      <c r="K59" s="128"/>
      <c r="L59" s="128"/>
      <c r="M59" s="128"/>
      <c r="N59" s="128"/>
      <c r="O59" s="128"/>
      <c r="P59" s="129"/>
      <c r="Q59" s="49" t="s">
        <v>93</v>
      </c>
      <c r="R59" s="49"/>
      <c r="S59" s="49"/>
      <c r="T59" s="49"/>
      <c r="U59" s="49"/>
      <c r="V59" s="98" t="s">
        <v>94</v>
      </c>
      <c r="W59" s="99"/>
      <c r="X59" s="99"/>
      <c r="Y59" s="99"/>
      <c r="Z59" s="99"/>
      <c r="AA59" s="99"/>
      <c r="AB59" s="99"/>
      <c r="AC59" s="99"/>
      <c r="AD59" s="99"/>
      <c r="AE59" s="100"/>
      <c r="AF59" s="81">
        <v>2031</v>
      </c>
      <c r="AG59" s="81"/>
      <c r="AH59" s="81"/>
      <c r="AI59" s="81"/>
      <c r="AJ59" s="81"/>
      <c r="AK59" s="81">
        <v>0</v>
      </c>
      <c r="AL59" s="81"/>
      <c r="AM59" s="81"/>
      <c r="AN59" s="81"/>
      <c r="AO59" s="81"/>
      <c r="AP59" s="81">
        <v>2031</v>
      </c>
      <c r="AQ59" s="81"/>
      <c r="AR59" s="81"/>
      <c r="AS59" s="81"/>
      <c r="AT59" s="81"/>
      <c r="AU59" s="81">
        <v>2358</v>
      </c>
      <c r="AV59" s="81"/>
      <c r="AW59" s="81"/>
      <c r="AX59" s="81"/>
      <c r="AY59" s="81"/>
      <c r="AZ59" s="81">
        <v>0</v>
      </c>
      <c r="BA59" s="81"/>
      <c r="BB59" s="81"/>
      <c r="BC59" s="81"/>
      <c r="BD59" s="81"/>
      <c r="BE59" s="81">
        <v>2358</v>
      </c>
      <c r="BF59" s="81"/>
      <c r="BG59" s="81"/>
      <c r="BH59" s="81"/>
      <c r="BI59" s="81"/>
      <c r="BJ59" s="81">
        <v>492</v>
      </c>
      <c r="BK59" s="81"/>
      <c r="BL59" s="81"/>
      <c r="BM59" s="81"/>
      <c r="BN59" s="81"/>
      <c r="BO59" s="81">
        <v>0</v>
      </c>
      <c r="BP59" s="81"/>
      <c r="BQ59" s="81"/>
      <c r="BR59" s="81"/>
      <c r="BS59" s="81"/>
      <c r="BT59" s="81">
        <v>492</v>
      </c>
      <c r="BU59" s="81"/>
      <c r="BV59" s="81"/>
      <c r="BW59" s="81"/>
      <c r="BX59" s="81"/>
      <c r="BY59" s="26"/>
      <c r="BZ59" s="26"/>
      <c r="CA59" s="26"/>
      <c r="CB59" s="26"/>
    </row>
    <row r="60" spans="1:80" s="2" customFormat="1" ht="15" customHeight="1" x14ac:dyDescent="0.2">
      <c r="A60" s="74">
        <v>0</v>
      </c>
      <c r="B60" s="75"/>
      <c r="C60" s="75"/>
      <c r="D60" s="82" t="s">
        <v>95</v>
      </c>
      <c r="E60" s="123"/>
      <c r="F60" s="123"/>
      <c r="G60" s="123"/>
      <c r="H60" s="123"/>
      <c r="I60" s="123"/>
      <c r="J60" s="123"/>
      <c r="K60" s="123"/>
      <c r="L60" s="123"/>
      <c r="M60" s="123"/>
      <c r="N60" s="123"/>
      <c r="O60" s="123"/>
      <c r="P60" s="124"/>
      <c r="Q60" s="78"/>
      <c r="R60" s="78"/>
      <c r="S60" s="78"/>
      <c r="T60" s="78"/>
      <c r="U60" s="78"/>
      <c r="V60" s="125"/>
      <c r="W60" s="126"/>
      <c r="X60" s="126"/>
      <c r="Y60" s="126"/>
      <c r="Z60" s="126"/>
      <c r="AA60" s="126"/>
      <c r="AB60" s="126"/>
      <c r="AC60" s="126"/>
      <c r="AD60" s="126"/>
      <c r="AE60" s="127"/>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27"/>
      <c r="BZ60" s="27"/>
      <c r="CA60" s="27"/>
      <c r="CB60" s="27"/>
    </row>
    <row r="61" spans="1:80" s="3" customFormat="1" ht="47.25" customHeight="1" x14ac:dyDescent="0.2">
      <c r="A61" s="55">
        <v>1</v>
      </c>
      <c r="B61" s="56"/>
      <c r="C61" s="56"/>
      <c r="D61" s="122" t="s">
        <v>127</v>
      </c>
      <c r="E61" s="99"/>
      <c r="F61" s="99"/>
      <c r="G61" s="99"/>
      <c r="H61" s="99"/>
      <c r="I61" s="99"/>
      <c r="J61" s="99"/>
      <c r="K61" s="99"/>
      <c r="L61" s="99"/>
      <c r="M61" s="99"/>
      <c r="N61" s="99"/>
      <c r="O61" s="99"/>
      <c r="P61" s="100"/>
      <c r="Q61" s="49" t="s">
        <v>96</v>
      </c>
      <c r="R61" s="49"/>
      <c r="S61" s="49"/>
      <c r="T61" s="49"/>
      <c r="U61" s="49"/>
      <c r="V61" s="98" t="s">
        <v>97</v>
      </c>
      <c r="W61" s="99"/>
      <c r="X61" s="99"/>
      <c r="Y61" s="99"/>
      <c r="Z61" s="99"/>
      <c r="AA61" s="99"/>
      <c r="AB61" s="99"/>
      <c r="AC61" s="99"/>
      <c r="AD61" s="99"/>
      <c r="AE61" s="100"/>
      <c r="AF61" s="81">
        <v>4</v>
      </c>
      <c r="AG61" s="81"/>
      <c r="AH61" s="81"/>
      <c r="AI61" s="81"/>
      <c r="AJ61" s="81"/>
      <c r="AK61" s="81">
        <v>0</v>
      </c>
      <c r="AL61" s="81"/>
      <c r="AM61" s="81"/>
      <c r="AN61" s="81"/>
      <c r="AO61" s="81"/>
      <c r="AP61" s="81">
        <v>4</v>
      </c>
      <c r="AQ61" s="81"/>
      <c r="AR61" s="81"/>
      <c r="AS61" s="81"/>
      <c r="AT61" s="81"/>
      <c r="AU61" s="81">
        <v>6</v>
      </c>
      <c r="AV61" s="81"/>
      <c r="AW61" s="81"/>
      <c r="AX61" s="81"/>
      <c r="AY61" s="81"/>
      <c r="AZ61" s="81">
        <v>0</v>
      </c>
      <c r="BA61" s="81"/>
      <c r="BB61" s="81"/>
      <c r="BC61" s="81"/>
      <c r="BD61" s="81"/>
      <c r="BE61" s="81">
        <v>6</v>
      </c>
      <c r="BF61" s="81"/>
      <c r="BG61" s="81"/>
      <c r="BH61" s="81"/>
      <c r="BI61" s="81"/>
      <c r="BJ61" s="81">
        <v>1</v>
      </c>
      <c r="BK61" s="81"/>
      <c r="BL61" s="81"/>
      <c r="BM61" s="81"/>
      <c r="BN61" s="81"/>
      <c r="BO61" s="81">
        <v>0</v>
      </c>
      <c r="BP61" s="81"/>
      <c r="BQ61" s="81"/>
      <c r="BR61" s="81"/>
      <c r="BS61" s="81"/>
      <c r="BT61" s="81">
        <v>1</v>
      </c>
      <c r="BU61" s="81"/>
      <c r="BV61" s="81"/>
      <c r="BW61" s="81"/>
      <c r="BX61" s="81"/>
      <c r="BY61" s="26"/>
      <c r="BZ61" s="26"/>
      <c r="CA61" s="26"/>
      <c r="CB61" s="26"/>
    </row>
    <row r="62" spans="1:80" s="2" customFormat="1" ht="15" customHeight="1" x14ac:dyDescent="0.2">
      <c r="A62" s="74">
        <v>0</v>
      </c>
      <c r="B62" s="75"/>
      <c r="C62" s="75"/>
      <c r="D62" s="82" t="s">
        <v>98</v>
      </c>
      <c r="E62" s="83"/>
      <c r="F62" s="83"/>
      <c r="G62" s="83"/>
      <c r="H62" s="83"/>
      <c r="I62" s="83"/>
      <c r="J62" s="83"/>
      <c r="K62" s="83"/>
      <c r="L62" s="83"/>
      <c r="M62" s="83"/>
      <c r="N62" s="83"/>
      <c r="O62" s="83"/>
      <c r="P62" s="84"/>
      <c r="Q62" s="78"/>
      <c r="R62" s="78"/>
      <c r="S62" s="78"/>
      <c r="T62" s="78"/>
      <c r="U62" s="78"/>
      <c r="V62" s="125"/>
      <c r="W62" s="126"/>
      <c r="X62" s="126"/>
      <c r="Y62" s="126"/>
      <c r="Z62" s="126"/>
      <c r="AA62" s="126"/>
      <c r="AB62" s="126"/>
      <c r="AC62" s="126"/>
      <c r="AD62" s="126"/>
      <c r="AE62" s="127"/>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27"/>
      <c r="BZ62" s="27"/>
      <c r="CA62" s="27"/>
      <c r="CB62" s="27"/>
    </row>
    <row r="63" spans="1:80" s="3" customFormat="1" ht="45" customHeight="1" x14ac:dyDescent="0.2">
      <c r="A63" s="55">
        <v>1</v>
      </c>
      <c r="B63" s="56"/>
      <c r="C63" s="56"/>
      <c r="D63" s="122" t="s">
        <v>99</v>
      </c>
      <c r="E63" s="99"/>
      <c r="F63" s="99"/>
      <c r="G63" s="99"/>
      <c r="H63" s="99"/>
      <c r="I63" s="99"/>
      <c r="J63" s="99"/>
      <c r="K63" s="99"/>
      <c r="L63" s="99"/>
      <c r="M63" s="99"/>
      <c r="N63" s="99"/>
      <c r="O63" s="99"/>
      <c r="P63" s="100"/>
      <c r="Q63" s="49" t="s">
        <v>93</v>
      </c>
      <c r="R63" s="49"/>
      <c r="S63" s="49"/>
      <c r="T63" s="49"/>
      <c r="U63" s="49"/>
      <c r="V63" s="98" t="s">
        <v>100</v>
      </c>
      <c r="W63" s="99"/>
      <c r="X63" s="99"/>
      <c r="Y63" s="99"/>
      <c r="Z63" s="99"/>
      <c r="AA63" s="99"/>
      <c r="AB63" s="99"/>
      <c r="AC63" s="99"/>
      <c r="AD63" s="99"/>
      <c r="AE63" s="100"/>
      <c r="AF63" s="81">
        <v>42</v>
      </c>
      <c r="AG63" s="81"/>
      <c r="AH63" s="81"/>
      <c r="AI63" s="81"/>
      <c r="AJ63" s="81"/>
      <c r="AK63" s="81">
        <v>0</v>
      </c>
      <c r="AL63" s="81"/>
      <c r="AM63" s="81"/>
      <c r="AN63" s="81"/>
      <c r="AO63" s="81"/>
      <c r="AP63" s="81">
        <v>42</v>
      </c>
      <c r="AQ63" s="81"/>
      <c r="AR63" s="81"/>
      <c r="AS63" s="81"/>
      <c r="AT63" s="81"/>
      <c r="AU63" s="81">
        <v>33</v>
      </c>
      <c r="AV63" s="81"/>
      <c r="AW63" s="81"/>
      <c r="AX63" s="81"/>
      <c r="AY63" s="81"/>
      <c r="AZ63" s="81">
        <v>0</v>
      </c>
      <c r="BA63" s="81"/>
      <c r="BB63" s="81"/>
      <c r="BC63" s="81"/>
      <c r="BD63" s="81"/>
      <c r="BE63" s="81">
        <v>33</v>
      </c>
      <c r="BF63" s="81"/>
      <c r="BG63" s="81"/>
      <c r="BH63" s="81"/>
      <c r="BI63" s="81"/>
      <c r="BJ63" s="81">
        <v>41</v>
      </c>
      <c r="BK63" s="81"/>
      <c r="BL63" s="81"/>
      <c r="BM63" s="81"/>
      <c r="BN63" s="81"/>
      <c r="BO63" s="81">
        <v>0</v>
      </c>
      <c r="BP63" s="81"/>
      <c r="BQ63" s="81"/>
      <c r="BR63" s="81"/>
      <c r="BS63" s="81"/>
      <c r="BT63" s="81">
        <v>41</v>
      </c>
      <c r="BU63" s="81"/>
      <c r="BV63" s="81"/>
      <c r="BW63" s="81"/>
      <c r="BX63" s="81"/>
      <c r="BY63" s="26"/>
      <c r="BZ63" s="26"/>
      <c r="CA63" s="26"/>
      <c r="CB63" s="26"/>
    </row>
    <row r="64" spans="1:80" s="2" customFormat="1" ht="15" customHeight="1" x14ac:dyDescent="0.2">
      <c r="A64" s="74">
        <v>0</v>
      </c>
      <c r="B64" s="75"/>
      <c r="C64" s="75"/>
      <c r="D64" s="82" t="s">
        <v>101</v>
      </c>
      <c r="E64" s="83"/>
      <c r="F64" s="83"/>
      <c r="G64" s="83"/>
      <c r="H64" s="83"/>
      <c r="I64" s="83"/>
      <c r="J64" s="83"/>
      <c r="K64" s="83"/>
      <c r="L64" s="83"/>
      <c r="M64" s="83"/>
      <c r="N64" s="83"/>
      <c r="O64" s="83"/>
      <c r="P64" s="84"/>
      <c r="Q64" s="78"/>
      <c r="R64" s="78"/>
      <c r="S64" s="78"/>
      <c r="T64" s="78"/>
      <c r="U64" s="78"/>
      <c r="V64" s="125"/>
      <c r="W64" s="126"/>
      <c r="X64" s="126"/>
      <c r="Y64" s="126"/>
      <c r="Z64" s="126"/>
      <c r="AA64" s="126"/>
      <c r="AB64" s="126"/>
      <c r="AC64" s="126"/>
      <c r="AD64" s="126"/>
      <c r="AE64" s="127"/>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27"/>
      <c r="BZ64" s="27"/>
      <c r="CA64" s="27"/>
      <c r="CB64" s="27"/>
    </row>
    <row r="65" spans="1:80" s="3" customFormat="1" ht="67.5" customHeight="1" x14ac:dyDescent="0.2">
      <c r="A65" s="55">
        <v>1</v>
      </c>
      <c r="B65" s="56"/>
      <c r="C65" s="56"/>
      <c r="D65" s="122" t="s">
        <v>102</v>
      </c>
      <c r="E65" s="99"/>
      <c r="F65" s="99"/>
      <c r="G65" s="99"/>
      <c r="H65" s="99"/>
      <c r="I65" s="99"/>
      <c r="J65" s="99"/>
      <c r="K65" s="99"/>
      <c r="L65" s="99"/>
      <c r="M65" s="99"/>
      <c r="N65" s="99"/>
      <c r="O65" s="99"/>
      <c r="P65" s="100"/>
      <c r="Q65" s="49" t="s">
        <v>103</v>
      </c>
      <c r="R65" s="49"/>
      <c r="S65" s="49"/>
      <c r="T65" s="49"/>
      <c r="U65" s="49"/>
      <c r="V65" s="98" t="s">
        <v>104</v>
      </c>
      <c r="W65" s="99"/>
      <c r="X65" s="99"/>
      <c r="Y65" s="99"/>
      <c r="Z65" s="99"/>
      <c r="AA65" s="99"/>
      <c r="AB65" s="99"/>
      <c r="AC65" s="99"/>
      <c r="AD65" s="99"/>
      <c r="AE65" s="100"/>
      <c r="AF65" s="81">
        <v>100</v>
      </c>
      <c r="AG65" s="81"/>
      <c r="AH65" s="81"/>
      <c r="AI65" s="81"/>
      <c r="AJ65" s="81"/>
      <c r="AK65" s="81">
        <v>0</v>
      </c>
      <c r="AL65" s="81"/>
      <c r="AM65" s="81"/>
      <c r="AN65" s="81"/>
      <c r="AO65" s="81"/>
      <c r="AP65" s="81">
        <v>100</v>
      </c>
      <c r="AQ65" s="81"/>
      <c r="AR65" s="81"/>
      <c r="AS65" s="81"/>
      <c r="AT65" s="81"/>
      <c r="AU65" s="81">
        <v>100</v>
      </c>
      <c r="AV65" s="81"/>
      <c r="AW65" s="81"/>
      <c r="AX65" s="81"/>
      <c r="AY65" s="81"/>
      <c r="AZ65" s="81">
        <v>0</v>
      </c>
      <c r="BA65" s="81"/>
      <c r="BB65" s="81"/>
      <c r="BC65" s="81"/>
      <c r="BD65" s="81"/>
      <c r="BE65" s="81">
        <v>100</v>
      </c>
      <c r="BF65" s="81"/>
      <c r="BG65" s="81"/>
      <c r="BH65" s="81"/>
      <c r="BI65" s="81"/>
      <c r="BJ65" s="81">
        <v>100</v>
      </c>
      <c r="BK65" s="81"/>
      <c r="BL65" s="81"/>
      <c r="BM65" s="81"/>
      <c r="BN65" s="81"/>
      <c r="BO65" s="81">
        <v>0</v>
      </c>
      <c r="BP65" s="81"/>
      <c r="BQ65" s="81"/>
      <c r="BR65" s="81"/>
      <c r="BS65" s="81"/>
      <c r="BT65" s="81">
        <v>100</v>
      </c>
      <c r="BU65" s="81"/>
      <c r="BV65" s="81"/>
      <c r="BW65" s="81"/>
      <c r="BX65" s="81"/>
      <c r="BY65" s="26"/>
      <c r="BZ65" s="26"/>
      <c r="CA65" s="26"/>
      <c r="CB65" s="26"/>
    </row>
    <row r="67" spans="1:80" s="30" customFormat="1" ht="14.25" customHeight="1" x14ac:dyDescent="0.2">
      <c r="A67" s="41" t="s">
        <v>46</v>
      </c>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5"/>
      <c r="BN67" s="5"/>
      <c r="BO67" s="5"/>
      <c r="BP67" s="5"/>
      <c r="BQ67" s="5"/>
      <c r="BR67" s="5"/>
      <c r="BS67" s="5"/>
      <c r="BT67" s="5"/>
      <c r="BU67" s="5"/>
      <c r="BV67" s="5"/>
      <c r="BW67" s="5"/>
      <c r="BX67" s="5"/>
      <c r="BY67" s="5"/>
      <c r="BZ67" s="5"/>
      <c r="CA67" s="5"/>
      <c r="CB67" s="5"/>
    </row>
    <row r="68" spans="1:80" s="30" customFormat="1" ht="24" customHeight="1" x14ac:dyDescent="0.2">
      <c r="A68" s="43" t="s">
        <v>19</v>
      </c>
      <c r="B68" s="44"/>
      <c r="C68" s="44"/>
      <c r="D68" s="44"/>
      <c r="E68" s="44"/>
      <c r="F68" s="44"/>
      <c r="G68" s="44"/>
      <c r="H68" s="44"/>
      <c r="I68" s="44"/>
      <c r="J68" s="44"/>
      <c r="K68" s="44"/>
      <c r="L68" s="44"/>
      <c r="M68" s="44"/>
      <c r="N68" s="44"/>
      <c r="O68" s="44"/>
      <c r="P68" s="44"/>
      <c r="Q68" s="44"/>
      <c r="R68" s="44"/>
      <c r="S68" s="44"/>
      <c r="T68" s="45"/>
      <c r="U68" s="49" t="s">
        <v>133</v>
      </c>
      <c r="V68" s="49"/>
      <c r="W68" s="49"/>
      <c r="X68" s="49"/>
      <c r="Y68" s="49"/>
      <c r="Z68" s="49"/>
      <c r="AA68" s="49"/>
      <c r="AB68" s="49"/>
      <c r="AC68" s="49"/>
      <c r="AD68" s="49"/>
      <c r="AE68" s="49" t="s">
        <v>134</v>
      </c>
      <c r="AF68" s="49"/>
      <c r="AG68" s="49"/>
      <c r="AH68" s="49"/>
      <c r="AI68" s="49"/>
      <c r="AJ68" s="49"/>
      <c r="AK68" s="49"/>
      <c r="AL68" s="49"/>
      <c r="AM68" s="49"/>
      <c r="AN68" s="49"/>
      <c r="AO68" s="49" t="s">
        <v>135</v>
      </c>
      <c r="AP68" s="49"/>
      <c r="AQ68" s="49"/>
      <c r="AR68" s="49"/>
      <c r="AS68" s="49"/>
      <c r="AT68" s="49"/>
      <c r="AU68" s="49"/>
      <c r="AV68" s="49"/>
      <c r="AW68" s="49"/>
      <c r="AX68" s="49"/>
      <c r="AY68" s="85"/>
      <c r="AZ68" s="85"/>
      <c r="BA68" s="85"/>
      <c r="BB68" s="85"/>
      <c r="BC68" s="85"/>
      <c r="BD68" s="85"/>
      <c r="BE68" s="85"/>
      <c r="BF68" s="85"/>
      <c r="BG68" s="85"/>
      <c r="BH68" s="85"/>
      <c r="BI68" s="85"/>
      <c r="BJ68" s="85"/>
      <c r="BK68" s="85"/>
      <c r="BL68" s="85"/>
      <c r="BM68" s="85"/>
      <c r="BN68" s="85"/>
      <c r="BO68" s="85"/>
      <c r="BP68" s="85"/>
      <c r="BQ68" s="85"/>
      <c r="BR68" s="85"/>
      <c r="BS68" s="5"/>
      <c r="BT68" s="5"/>
      <c r="BU68" s="5"/>
      <c r="BV68" s="5"/>
      <c r="BW68" s="5"/>
      <c r="BX68" s="5"/>
      <c r="BY68" s="5"/>
      <c r="BZ68" s="5"/>
      <c r="CA68" s="5"/>
      <c r="CB68" s="5"/>
    </row>
    <row r="69" spans="1:80" s="30" customFormat="1" ht="30" customHeight="1" x14ac:dyDescent="0.2">
      <c r="A69" s="46"/>
      <c r="B69" s="47"/>
      <c r="C69" s="47"/>
      <c r="D69" s="47"/>
      <c r="E69" s="47"/>
      <c r="F69" s="47"/>
      <c r="G69" s="47"/>
      <c r="H69" s="47"/>
      <c r="I69" s="47"/>
      <c r="J69" s="47"/>
      <c r="K69" s="47"/>
      <c r="L69" s="47"/>
      <c r="M69" s="47"/>
      <c r="N69" s="47"/>
      <c r="O69" s="47"/>
      <c r="P69" s="47"/>
      <c r="Q69" s="47"/>
      <c r="R69" s="47"/>
      <c r="S69" s="47"/>
      <c r="T69" s="48"/>
      <c r="U69" s="49" t="s">
        <v>4</v>
      </c>
      <c r="V69" s="49"/>
      <c r="W69" s="49"/>
      <c r="X69" s="49"/>
      <c r="Y69" s="49"/>
      <c r="Z69" s="49" t="s">
        <v>3</v>
      </c>
      <c r="AA69" s="49"/>
      <c r="AB69" s="49"/>
      <c r="AC69" s="49"/>
      <c r="AD69" s="49"/>
      <c r="AE69" s="49" t="s">
        <v>4</v>
      </c>
      <c r="AF69" s="49"/>
      <c r="AG69" s="49"/>
      <c r="AH69" s="49"/>
      <c r="AI69" s="49"/>
      <c r="AJ69" s="49" t="s">
        <v>3</v>
      </c>
      <c r="AK69" s="49"/>
      <c r="AL69" s="49"/>
      <c r="AM69" s="49"/>
      <c r="AN69" s="49"/>
      <c r="AO69" s="49" t="s">
        <v>4</v>
      </c>
      <c r="AP69" s="49"/>
      <c r="AQ69" s="49"/>
      <c r="AR69" s="49"/>
      <c r="AS69" s="49"/>
      <c r="AT69" s="49" t="s">
        <v>3</v>
      </c>
      <c r="AU69" s="49"/>
      <c r="AV69" s="49"/>
      <c r="AW69" s="49"/>
      <c r="AX69" s="49"/>
      <c r="AY69" s="85"/>
      <c r="AZ69" s="85"/>
      <c r="BA69" s="85"/>
      <c r="BB69" s="85"/>
      <c r="BC69" s="85"/>
      <c r="BD69" s="85"/>
      <c r="BE69" s="85"/>
      <c r="BF69" s="85"/>
      <c r="BG69" s="85"/>
      <c r="BH69" s="85"/>
      <c r="BI69" s="85"/>
      <c r="BJ69" s="85"/>
      <c r="BK69" s="85"/>
      <c r="BL69" s="85"/>
      <c r="BM69" s="85"/>
      <c r="BN69" s="85"/>
      <c r="BO69" s="85"/>
      <c r="BP69" s="85"/>
      <c r="BQ69" s="85"/>
      <c r="BR69" s="85"/>
      <c r="BS69" s="5"/>
      <c r="BT69" s="5"/>
      <c r="BU69" s="5"/>
      <c r="BV69" s="5"/>
      <c r="BW69" s="5"/>
      <c r="BX69" s="5"/>
      <c r="BY69" s="5"/>
      <c r="BZ69" s="5"/>
      <c r="CA69" s="5"/>
      <c r="CB69" s="5"/>
    </row>
    <row r="70" spans="1:80" s="30" customFormat="1" ht="15" customHeight="1" x14ac:dyDescent="0.2">
      <c r="A70" s="36">
        <v>1</v>
      </c>
      <c r="B70" s="37"/>
      <c r="C70" s="37"/>
      <c r="D70" s="37"/>
      <c r="E70" s="37"/>
      <c r="F70" s="37"/>
      <c r="G70" s="37"/>
      <c r="H70" s="37"/>
      <c r="I70" s="37"/>
      <c r="J70" s="37"/>
      <c r="K70" s="37"/>
      <c r="L70" s="37"/>
      <c r="M70" s="37"/>
      <c r="N70" s="37"/>
      <c r="O70" s="37"/>
      <c r="P70" s="37"/>
      <c r="Q70" s="37"/>
      <c r="R70" s="37"/>
      <c r="S70" s="37"/>
      <c r="T70" s="38"/>
      <c r="U70" s="49">
        <v>2</v>
      </c>
      <c r="V70" s="49"/>
      <c r="W70" s="49"/>
      <c r="X70" s="49"/>
      <c r="Y70" s="49"/>
      <c r="Z70" s="49">
        <v>3</v>
      </c>
      <c r="AA70" s="49"/>
      <c r="AB70" s="49"/>
      <c r="AC70" s="49"/>
      <c r="AD70" s="49"/>
      <c r="AE70" s="49">
        <v>4</v>
      </c>
      <c r="AF70" s="49"/>
      <c r="AG70" s="49"/>
      <c r="AH70" s="49"/>
      <c r="AI70" s="49"/>
      <c r="AJ70" s="49">
        <v>5</v>
      </c>
      <c r="AK70" s="49"/>
      <c r="AL70" s="49"/>
      <c r="AM70" s="49"/>
      <c r="AN70" s="49"/>
      <c r="AO70" s="49">
        <v>6</v>
      </c>
      <c r="AP70" s="49"/>
      <c r="AQ70" s="49"/>
      <c r="AR70" s="49"/>
      <c r="AS70" s="49"/>
      <c r="AT70" s="49">
        <v>7</v>
      </c>
      <c r="AU70" s="49"/>
      <c r="AV70" s="49"/>
      <c r="AW70" s="49"/>
      <c r="AX70" s="49"/>
      <c r="AY70" s="85"/>
      <c r="AZ70" s="85"/>
      <c r="BA70" s="85"/>
      <c r="BB70" s="85"/>
      <c r="BC70" s="85"/>
      <c r="BD70" s="85"/>
      <c r="BE70" s="85"/>
      <c r="BF70" s="85"/>
      <c r="BG70" s="85"/>
      <c r="BH70" s="85"/>
      <c r="BI70" s="85"/>
      <c r="BJ70" s="85"/>
      <c r="BK70" s="85"/>
      <c r="BL70" s="85"/>
      <c r="BM70" s="85"/>
      <c r="BN70" s="85"/>
      <c r="BO70" s="85"/>
      <c r="BP70" s="85"/>
      <c r="BQ70" s="85"/>
      <c r="BR70" s="85"/>
      <c r="BS70" s="5"/>
      <c r="BT70" s="5"/>
      <c r="BU70" s="5"/>
      <c r="BV70" s="5"/>
      <c r="BW70" s="5"/>
      <c r="BX70" s="5"/>
      <c r="BY70" s="5"/>
      <c r="BZ70" s="5"/>
      <c r="CA70" s="5"/>
      <c r="CB70" s="5"/>
    </row>
    <row r="71" spans="1:80" s="2" customFormat="1" ht="12.75" customHeight="1" x14ac:dyDescent="0.2">
      <c r="A71" s="74" t="s">
        <v>66</v>
      </c>
      <c r="B71" s="75"/>
      <c r="C71" s="75"/>
      <c r="D71" s="75"/>
      <c r="E71" s="75"/>
      <c r="F71" s="75"/>
      <c r="G71" s="75"/>
      <c r="H71" s="75"/>
      <c r="I71" s="75"/>
      <c r="J71" s="75"/>
      <c r="K71" s="75"/>
      <c r="L71" s="75"/>
      <c r="M71" s="75"/>
      <c r="N71" s="75"/>
      <c r="O71" s="75"/>
      <c r="P71" s="75"/>
      <c r="Q71" s="75"/>
      <c r="R71" s="75"/>
      <c r="S71" s="75"/>
      <c r="T71" s="76"/>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9"/>
      <c r="AZ71" s="89"/>
      <c r="BA71" s="89"/>
      <c r="BB71" s="89"/>
      <c r="BC71" s="89"/>
      <c r="BD71" s="89"/>
      <c r="BE71" s="89"/>
      <c r="BF71" s="89"/>
      <c r="BG71" s="89"/>
      <c r="BH71" s="89"/>
      <c r="BI71" s="89"/>
      <c r="BJ71" s="89"/>
      <c r="BK71" s="89"/>
      <c r="BL71" s="89"/>
      <c r="BM71" s="89"/>
      <c r="BN71" s="89"/>
      <c r="BO71" s="89"/>
      <c r="BP71" s="89"/>
      <c r="BQ71" s="89"/>
      <c r="BR71" s="89"/>
      <c r="BS71" s="16"/>
      <c r="BT71" s="16"/>
      <c r="BU71" s="16"/>
      <c r="BV71" s="16"/>
      <c r="BW71" s="16"/>
      <c r="BX71" s="16"/>
      <c r="BY71" s="16"/>
      <c r="BZ71" s="16"/>
      <c r="CA71" s="16" t="s">
        <v>26</v>
      </c>
      <c r="CB71" s="16"/>
    </row>
    <row r="72" spans="1:80" s="3" customFormat="1" ht="38.25" customHeight="1" x14ac:dyDescent="0.2">
      <c r="A72" s="64" t="s">
        <v>105</v>
      </c>
      <c r="B72" s="65"/>
      <c r="C72" s="65"/>
      <c r="D72" s="65"/>
      <c r="E72" s="65"/>
      <c r="F72" s="65"/>
      <c r="G72" s="65"/>
      <c r="H72" s="65"/>
      <c r="I72" s="65"/>
      <c r="J72" s="65"/>
      <c r="K72" s="65"/>
      <c r="L72" s="65"/>
      <c r="M72" s="65"/>
      <c r="N72" s="65"/>
      <c r="O72" s="65"/>
      <c r="P72" s="65"/>
      <c r="Q72" s="65"/>
      <c r="R72" s="65"/>
      <c r="S72" s="65"/>
      <c r="T72" s="66"/>
      <c r="U72" s="110" t="s">
        <v>88</v>
      </c>
      <c r="V72" s="110"/>
      <c r="W72" s="110"/>
      <c r="X72" s="110"/>
      <c r="Y72" s="110"/>
      <c r="Z72" s="110"/>
      <c r="AA72" s="110"/>
      <c r="AB72" s="110"/>
      <c r="AC72" s="110"/>
      <c r="AD72" s="110"/>
      <c r="AE72" s="110" t="s">
        <v>88</v>
      </c>
      <c r="AF72" s="110"/>
      <c r="AG72" s="110"/>
      <c r="AH72" s="110"/>
      <c r="AI72" s="110"/>
      <c r="AJ72" s="110"/>
      <c r="AK72" s="110"/>
      <c r="AL72" s="110"/>
      <c r="AM72" s="110"/>
      <c r="AN72" s="110"/>
      <c r="AO72" s="110" t="s">
        <v>88</v>
      </c>
      <c r="AP72" s="110"/>
      <c r="AQ72" s="110"/>
      <c r="AR72" s="110"/>
      <c r="AS72" s="110"/>
      <c r="AT72" s="110"/>
      <c r="AU72" s="110"/>
      <c r="AV72" s="110"/>
      <c r="AW72" s="110"/>
      <c r="AX72" s="110"/>
      <c r="AY72" s="90"/>
      <c r="AZ72" s="90"/>
      <c r="BA72" s="90"/>
      <c r="BB72" s="90"/>
      <c r="BC72" s="90"/>
      <c r="BD72" s="90"/>
      <c r="BE72" s="90"/>
      <c r="BF72" s="90"/>
      <c r="BG72" s="90"/>
      <c r="BH72" s="90"/>
      <c r="BI72" s="90"/>
      <c r="BJ72" s="90"/>
      <c r="BK72" s="90"/>
      <c r="BL72" s="90"/>
      <c r="BM72" s="90"/>
      <c r="BN72" s="90"/>
      <c r="BO72" s="90"/>
      <c r="BP72" s="90"/>
      <c r="BQ72" s="90"/>
      <c r="BR72" s="90"/>
      <c r="BS72" s="15"/>
      <c r="BT72" s="15"/>
      <c r="BU72" s="15"/>
      <c r="BV72" s="15"/>
      <c r="BW72" s="15"/>
      <c r="BX72" s="15"/>
      <c r="BY72" s="15"/>
      <c r="BZ72" s="15"/>
      <c r="CA72" s="15"/>
      <c r="CB72" s="15"/>
    </row>
    <row r="74" spans="1:80" ht="14.25" customHeight="1" x14ac:dyDescent="0.2">
      <c r="A74" s="41" t="s">
        <v>47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row>
    <row r="75" spans="1:80" ht="15" customHeight="1" x14ac:dyDescent="0.2">
      <c r="A75" s="43" t="s">
        <v>6</v>
      </c>
      <c r="B75" s="44"/>
      <c r="C75" s="44"/>
      <c r="D75" s="43" t="s">
        <v>10</v>
      </c>
      <c r="E75" s="44"/>
      <c r="F75" s="44"/>
      <c r="G75" s="44"/>
      <c r="H75" s="44"/>
      <c r="I75" s="44"/>
      <c r="J75" s="44"/>
      <c r="K75" s="44"/>
      <c r="L75" s="44"/>
      <c r="M75" s="44"/>
      <c r="N75" s="44"/>
      <c r="O75" s="44"/>
      <c r="P75" s="44"/>
      <c r="Q75" s="44"/>
      <c r="R75" s="44"/>
      <c r="S75" s="44"/>
      <c r="T75" s="44"/>
      <c r="U75" s="44"/>
      <c r="V75" s="45"/>
      <c r="W75" s="49" t="s">
        <v>133</v>
      </c>
      <c r="X75" s="49"/>
      <c r="Y75" s="49"/>
      <c r="Z75" s="49"/>
      <c r="AA75" s="49"/>
      <c r="AB75" s="49"/>
      <c r="AC75" s="49"/>
      <c r="AD75" s="49"/>
      <c r="AE75" s="49"/>
      <c r="AF75" s="49"/>
      <c r="AG75" s="49"/>
      <c r="AH75" s="49"/>
      <c r="AI75" s="49" t="s">
        <v>140</v>
      </c>
      <c r="AJ75" s="49"/>
      <c r="AK75" s="49"/>
      <c r="AL75" s="49"/>
      <c r="AM75" s="49"/>
      <c r="AN75" s="49"/>
      <c r="AO75" s="49"/>
      <c r="AP75" s="49"/>
      <c r="AQ75" s="49"/>
      <c r="AR75" s="49"/>
      <c r="AS75" s="49"/>
      <c r="AT75" s="49"/>
      <c r="AU75" s="49" t="s">
        <v>120</v>
      </c>
      <c r="AV75" s="49"/>
      <c r="AW75" s="49"/>
      <c r="AX75" s="49"/>
      <c r="AY75" s="49"/>
      <c r="AZ75" s="49"/>
      <c r="BA75" s="85"/>
      <c r="BB75" s="85"/>
      <c r="BC75" s="85"/>
      <c r="BD75" s="85"/>
      <c r="BE75" s="85"/>
      <c r="BF75" s="85"/>
      <c r="BG75" s="85"/>
      <c r="BH75" s="85"/>
      <c r="BI75" s="85"/>
      <c r="BJ75" s="85"/>
      <c r="BK75" s="85"/>
      <c r="BL75" s="85"/>
    </row>
    <row r="76" spans="1:80" ht="15" customHeight="1" x14ac:dyDescent="0.2">
      <c r="A76" s="86"/>
      <c r="B76" s="85"/>
      <c r="C76" s="85"/>
      <c r="D76" s="86"/>
      <c r="E76" s="85"/>
      <c r="F76" s="85"/>
      <c r="G76" s="85"/>
      <c r="H76" s="85"/>
      <c r="I76" s="85"/>
      <c r="J76" s="85"/>
      <c r="K76" s="85"/>
      <c r="L76" s="85"/>
      <c r="M76" s="85"/>
      <c r="N76" s="85"/>
      <c r="O76" s="85"/>
      <c r="P76" s="85"/>
      <c r="Q76" s="85"/>
      <c r="R76" s="85"/>
      <c r="S76" s="85"/>
      <c r="T76" s="85"/>
      <c r="U76" s="85"/>
      <c r="V76" s="87"/>
      <c r="W76" s="49" t="s">
        <v>4</v>
      </c>
      <c r="X76" s="49"/>
      <c r="Y76" s="49"/>
      <c r="Z76" s="49"/>
      <c r="AA76" s="49"/>
      <c r="AB76" s="49"/>
      <c r="AC76" s="49" t="s">
        <v>3</v>
      </c>
      <c r="AD76" s="49"/>
      <c r="AE76" s="49"/>
      <c r="AF76" s="49"/>
      <c r="AG76" s="49"/>
      <c r="AH76" s="49"/>
      <c r="AI76" s="49" t="s">
        <v>4</v>
      </c>
      <c r="AJ76" s="49"/>
      <c r="AK76" s="49"/>
      <c r="AL76" s="49"/>
      <c r="AM76" s="49"/>
      <c r="AN76" s="49"/>
      <c r="AO76" s="49" t="s">
        <v>3</v>
      </c>
      <c r="AP76" s="49"/>
      <c r="AQ76" s="49"/>
      <c r="AR76" s="49"/>
      <c r="AS76" s="49"/>
      <c r="AT76" s="49"/>
      <c r="AU76" s="77" t="s">
        <v>4</v>
      </c>
      <c r="AV76" s="77"/>
      <c r="AW76" s="77"/>
      <c r="AX76" s="77" t="s">
        <v>3</v>
      </c>
      <c r="AY76" s="77"/>
      <c r="AZ76" s="77"/>
      <c r="BA76" s="93"/>
      <c r="BB76" s="93"/>
      <c r="BC76" s="93"/>
      <c r="BD76" s="93"/>
      <c r="BE76" s="93"/>
      <c r="BF76" s="93"/>
      <c r="BG76" s="93"/>
      <c r="BH76" s="93"/>
      <c r="BI76" s="93"/>
      <c r="BJ76" s="93"/>
      <c r="BK76" s="93"/>
      <c r="BL76" s="93"/>
    </row>
    <row r="77" spans="1:80" ht="57" customHeight="1" x14ac:dyDescent="0.2">
      <c r="A77" s="46"/>
      <c r="B77" s="47"/>
      <c r="C77" s="47"/>
      <c r="D77" s="46"/>
      <c r="E77" s="47"/>
      <c r="F77" s="47"/>
      <c r="G77" s="47"/>
      <c r="H77" s="47"/>
      <c r="I77" s="47"/>
      <c r="J77" s="47"/>
      <c r="K77" s="47"/>
      <c r="L77" s="47"/>
      <c r="M77" s="47"/>
      <c r="N77" s="47"/>
      <c r="O77" s="47"/>
      <c r="P77" s="47"/>
      <c r="Q77" s="47"/>
      <c r="R77" s="47"/>
      <c r="S77" s="47"/>
      <c r="T77" s="47"/>
      <c r="U77" s="47"/>
      <c r="V77" s="48"/>
      <c r="W77" s="49" t="s">
        <v>12</v>
      </c>
      <c r="X77" s="49"/>
      <c r="Y77" s="49"/>
      <c r="Z77" s="49" t="s">
        <v>11</v>
      </c>
      <c r="AA77" s="49"/>
      <c r="AB77" s="49"/>
      <c r="AC77" s="49" t="s">
        <v>12</v>
      </c>
      <c r="AD77" s="49"/>
      <c r="AE77" s="49"/>
      <c r="AF77" s="49" t="s">
        <v>11</v>
      </c>
      <c r="AG77" s="49"/>
      <c r="AH77" s="49"/>
      <c r="AI77" s="49" t="s">
        <v>12</v>
      </c>
      <c r="AJ77" s="49"/>
      <c r="AK77" s="49"/>
      <c r="AL77" s="49" t="s">
        <v>11</v>
      </c>
      <c r="AM77" s="49"/>
      <c r="AN77" s="49"/>
      <c r="AO77" s="49" t="s">
        <v>12</v>
      </c>
      <c r="AP77" s="49"/>
      <c r="AQ77" s="49"/>
      <c r="AR77" s="49" t="s">
        <v>11</v>
      </c>
      <c r="AS77" s="49"/>
      <c r="AT77" s="49"/>
      <c r="AU77" s="77"/>
      <c r="AV77" s="77"/>
      <c r="AW77" s="77"/>
      <c r="AX77" s="77"/>
      <c r="AY77" s="77"/>
      <c r="AZ77" s="77"/>
      <c r="BA77" s="93"/>
      <c r="BB77" s="93"/>
      <c r="BC77" s="93"/>
      <c r="BD77" s="93"/>
      <c r="BE77" s="93"/>
      <c r="BF77" s="93"/>
      <c r="BG77" s="93"/>
      <c r="BH77" s="93"/>
      <c r="BI77" s="93"/>
      <c r="BJ77" s="93"/>
      <c r="BK77" s="93"/>
      <c r="BL77" s="93"/>
    </row>
    <row r="78" spans="1:80" ht="15" customHeight="1" x14ac:dyDescent="0.2">
      <c r="A78" s="36">
        <v>1</v>
      </c>
      <c r="B78" s="37"/>
      <c r="C78" s="37"/>
      <c r="D78" s="36">
        <v>2</v>
      </c>
      <c r="E78" s="37"/>
      <c r="F78" s="37"/>
      <c r="G78" s="37"/>
      <c r="H78" s="37"/>
      <c r="I78" s="37"/>
      <c r="J78" s="37"/>
      <c r="K78" s="37"/>
      <c r="L78" s="37"/>
      <c r="M78" s="37"/>
      <c r="N78" s="37"/>
      <c r="O78" s="37"/>
      <c r="P78" s="37"/>
      <c r="Q78" s="37"/>
      <c r="R78" s="37"/>
      <c r="S78" s="37"/>
      <c r="T78" s="37"/>
      <c r="U78" s="37"/>
      <c r="V78" s="38"/>
      <c r="W78" s="49">
        <v>3</v>
      </c>
      <c r="X78" s="49"/>
      <c r="Y78" s="49"/>
      <c r="Z78" s="49">
        <v>4</v>
      </c>
      <c r="AA78" s="49"/>
      <c r="AB78" s="49"/>
      <c r="AC78" s="49">
        <v>5</v>
      </c>
      <c r="AD78" s="49"/>
      <c r="AE78" s="49"/>
      <c r="AF78" s="49">
        <v>6</v>
      </c>
      <c r="AG78" s="49"/>
      <c r="AH78" s="49"/>
      <c r="AI78" s="49">
        <v>7</v>
      </c>
      <c r="AJ78" s="49"/>
      <c r="AK78" s="49"/>
      <c r="AL78" s="49">
        <v>8</v>
      </c>
      <c r="AM78" s="49"/>
      <c r="AN78" s="49"/>
      <c r="AO78" s="49">
        <v>9</v>
      </c>
      <c r="AP78" s="49"/>
      <c r="AQ78" s="49"/>
      <c r="AR78" s="49">
        <v>10</v>
      </c>
      <c r="AS78" s="49"/>
      <c r="AT78" s="49"/>
      <c r="AU78" s="49">
        <v>11</v>
      </c>
      <c r="AV78" s="49"/>
      <c r="AW78" s="49"/>
      <c r="AX78" s="49">
        <v>12</v>
      </c>
      <c r="AY78" s="49"/>
      <c r="AZ78" s="49"/>
      <c r="BA78" s="85"/>
      <c r="BB78" s="85"/>
      <c r="BC78" s="85"/>
      <c r="BD78" s="85"/>
      <c r="BE78" s="85"/>
      <c r="BF78" s="85"/>
      <c r="BG78" s="85"/>
      <c r="BH78" s="85"/>
      <c r="BI78" s="85"/>
      <c r="BJ78" s="85"/>
      <c r="BK78" s="85"/>
      <c r="BL78" s="85"/>
    </row>
    <row r="79" spans="1:80" s="2" customFormat="1" ht="12.75" customHeight="1" x14ac:dyDescent="0.2">
      <c r="A79" s="74">
        <v>1</v>
      </c>
      <c r="B79" s="75"/>
      <c r="C79" s="75"/>
      <c r="D79" s="112" t="s">
        <v>106</v>
      </c>
      <c r="E79" s="83"/>
      <c r="F79" s="83"/>
      <c r="G79" s="83"/>
      <c r="H79" s="83"/>
      <c r="I79" s="83"/>
      <c r="J79" s="83"/>
      <c r="K79" s="83"/>
      <c r="L79" s="83"/>
      <c r="M79" s="83"/>
      <c r="N79" s="83"/>
      <c r="O79" s="83"/>
      <c r="P79" s="83"/>
      <c r="Q79" s="83"/>
      <c r="R79" s="83"/>
      <c r="S79" s="83"/>
      <c r="T79" s="83"/>
      <c r="U79" s="83"/>
      <c r="V79" s="84"/>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91"/>
      <c r="BB79" s="91"/>
      <c r="BC79" s="91"/>
      <c r="BD79" s="91"/>
      <c r="BE79" s="91"/>
      <c r="BF79" s="91"/>
      <c r="BG79" s="91"/>
      <c r="BH79" s="91"/>
      <c r="BI79" s="91"/>
      <c r="BJ79" s="91"/>
      <c r="BK79" s="91"/>
      <c r="BL79" s="91"/>
      <c r="BM79" s="27"/>
      <c r="BN79" s="27"/>
      <c r="BO79" s="27"/>
      <c r="BP79" s="27"/>
      <c r="BQ79" s="27"/>
      <c r="BR79" s="27"/>
      <c r="BS79" s="27"/>
      <c r="BT79" s="27"/>
      <c r="BU79" s="27"/>
      <c r="BV79" s="27"/>
      <c r="BW79" s="27"/>
      <c r="BX79" s="27"/>
      <c r="BY79" s="27"/>
      <c r="BZ79" s="27"/>
      <c r="CA79" s="27" t="s">
        <v>27</v>
      </c>
      <c r="CB79" s="27"/>
    </row>
    <row r="80" spans="1:80" s="3" customFormat="1" ht="25.5" customHeight="1" x14ac:dyDescent="0.2">
      <c r="A80" s="55">
        <v>2</v>
      </c>
      <c r="B80" s="56"/>
      <c r="C80" s="56"/>
      <c r="D80" s="98" t="s">
        <v>107</v>
      </c>
      <c r="E80" s="99"/>
      <c r="F80" s="99"/>
      <c r="G80" s="99"/>
      <c r="H80" s="99"/>
      <c r="I80" s="99"/>
      <c r="J80" s="99"/>
      <c r="K80" s="99"/>
      <c r="L80" s="99"/>
      <c r="M80" s="99"/>
      <c r="N80" s="99"/>
      <c r="O80" s="99"/>
      <c r="P80" s="99"/>
      <c r="Q80" s="99"/>
      <c r="R80" s="99"/>
      <c r="S80" s="99"/>
      <c r="T80" s="99"/>
      <c r="U80" s="99"/>
      <c r="V80" s="100"/>
      <c r="W80" s="92" t="s">
        <v>88</v>
      </c>
      <c r="X80" s="92"/>
      <c r="Y80" s="92"/>
      <c r="Z80" s="92" t="s">
        <v>88</v>
      </c>
      <c r="AA80" s="92"/>
      <c r="AB80" s="92"/>
      <c r="AC80" s="92"/>
      <c r="AD80" s="92"/>
      <c r="AE80" s="92"/>
      <c r="AF80" s="92"/>
      <c r="AG80" s="92"/>
      <c r="AH80" s="92"/>
      <c r="AI80" s="92" t="s">
        <v>88</v>
      </c>
      <c r="AJ80" s="92"/>
      <c r="AK80" s="92"/>
      <c r="AL80" s="92" t="s">
        <v>88</v>
      </c>
      <c r="AM80" s="92"/>
      <c r="AN80" s="92"/>
      <c r="AO80" s="92"/>
      <c r="AP80" s="92"/>
      <c r="AQ80" s="92"/>
      <c r="AR80" s="92"/>
      <c r="AS80" s="92"/>
      <c r="AT80" s="92"/>
      <c r="AU80" s="92" t="s">
        <v>88</v>
      </c>
      <c r="AV80" s="92"/>
      <c r="AW80" s="92"/>
      <c r="AX80" s="92"/>
      <c r="AY80" s="92"/>
      <c r="AZ80" s="92"/>
      <c r="BA80" s="94"/>
      <c r="BB80" s="94"/>
      <c r="BC80" s="94"/>
      <c r="BD80" s="94"/>
      <c r="BE80" s="94"/>
      <c r="BF80" s="94"/>
      <c r="BG80" s="94"/>
      <c r="BH80" s="94"/>
      <c r="BI80" s="94"/>
      <c r="BJ80" s="94"/>
      <c r="BK80" s="94"/>
      <c r="BL80" s="94"/>
      <c r="BM80" s="26"/>
      <c r="BN80" s="26"/>
      <c r="BO80" s="26"/>
      <c r="BP80" s="26"/>
      <c r="BQ80" s="26"/>
      <c r="BR80" s="26"/>
      <c r="BS80" s="26"/>
      <c r="BT80" s="26"/>
      <c r="BU80" s="26"/>
      <c r="BV80" s="26"/>
      <c r="BW80" s="26"/>
      <c r="BX80" s="26"/>
      <c r="BY80" s="26"/>
      <c r="BZ80" s="26"/>
      <c r="CA80" s="26"/>
      <c r="CB80" s="26"/>
    </row>
    <row r="82" spans="1:80" s="30" customFormat="1" ht="14.25" customHeight="1" x14ac:dyDescent="0.2">
      <c r="A82" s="41" t="s">
        <v>72</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5"/>
      <c r="BN82" s="5"/>
      <c r="BO82" s="5"/>
      <c r="BP82" s="5"/>
      <c r="BQ82" s="5"/>
      <c r="BR82" s="5"/>
      <c r="BS82" s="5"/>
      <c r="BT82" s="5"/>
      <c r="BU82" s="5"/>
      <c r="BV82" s="5"/>
      <c r="BW82" s="5"/>
      <c r="BX82" s="5"/>
      <c r="BY82" s="5"/>
      <c r="BZ82" s="5"/>
      <c r="CA82" s="5"/>
      <c r="CB82" s="5"/>
    </row>
    <row r="83" spans="1:80" s="30" customFormat="1" ht="14.25" customHeight="1" x14ac:dyDescent="0.2">
      <c r="A83" s="41" t="s">
        <v>141</v>
      </c>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5"/>
      <c r="BU83" s="5"/>
      <c r="BV83" s="5"/>
      <c r="BW83" s="5"/>
      <c r="BX83" s="5"/>
      <c r="BY83" s="5"/>
      <c r="BZ83" s="5"/>
      <c r="CA83" s="5"/>
      <c r="CB83" s="5"/>
    </row>
    <row r="84" spans="1:80" s="30" customFormat="1" ht="15" customHeight="1" x14ac:dyDescent="0.2">
      <c r="A84" s="49" t="s">
        <v>6</v>
      </c>
      <c r="B84" s="49"/>
      <c r="C84" s="49"/>
      <c r="D84" s="49"/>
      <c r="E84" s="49"/>
      <c r="F84" s="49"/>
      <c r="G84" s="49" t="s">
        <v>48</v>
      </c>
      <c r="H84" s="49"/>
      <c r="I84" s="49"/>
      <c r="J84" s="49"/>
      <c r="K84" s="49"/>
      <c r="L84" s="49"/>
      <c r="M84" s="49"/>
      <c r="N84" s="49"/>
      <c r="O84" s="49"/>
      <c r="P84" s="49"/>
      <c r="Q84" s="49"/>
      <c r="R84" s="49"/>
      <c r="S84" s="49"/>
      <c r="T84" s="49" t="s">
        <v>13</v>
      </c>
      <c r="U84" s="49"/>
      <c r="V84" s="49"/>
      <c r="W84" s="49"/>
      <c r="X84" s="49"/>
      <c r="Y84" s="49"/>
      <c r="Z84" s="49"/>
      <c r="AA84" s="36" t="s">
        <v>133</v>
      </c>
      <c r="AB84" s="95"/>
      <c r="AC84" s="95"/>
      <c r="AD84" s="95"/>
      <c r="AE84" s="95"/>
      <c r="AF84" s="95"/>
      <c r="AG84" s="95"/>
      <c r="AH84" s="95"/>
      <c r="AI84" s="95"/>
      <c r="AJ84" s="95"/>
      <c r="AK84" s="95"/>
      <c r="AL84" s="95"/>
      <c r="AM84" s="95"/>
      <c r="AN84" s="95"/>
      <c r="AO84" s="96"/>
      <c r="AP84" s="36" t="s">
        <v>134</v>
      </c>
      <c r="AQ84" s="37"/>
      <c r="AR84" s="37"/>
      <c r="AS84" s="37"/>
      <c r="AT84" s="37"/>
      <c r="AU84" s="37"/>
      <c r="AV84" s="37"/>
      <c r="AW84" s="37"/>
      <c r="AX84" s="37"/>
      <c r="AY84" s="37"/>
      <c r="AZ84" s="37"/>
      <c r="BA84" s="37"/>
      <c r="BB84" s="37"/>
      <c r="BC84" s="37"/>
      <c r="BD84" s="38"/>
      <c r="BE84" s="36" t="s">
        <v>135</v>
      </c>
      <c r="BF84" s="37"/>
      <c r="BG84" s="37"/>
      <c r="BH84" s="37"/>
      <c r="BI84" s="37"/>
      <c r="BJ84" s="37"/>
      <c r="BK84" s="37"/>
      <c r="BL84" s="37"/>
      <c r="BM84" s="37"/>
      <c r="BN84" s="37"/>
      <c r="BO84" s="37"/>
      <c r="BP84" s="37"/>
      <c r="BQ84" s="37"/>
      <c r="BR84" s="37"/>
      <c r="BS84" s="38"/>
      <c r="BT84" s="5"/>
      <c r="BU84" s="5"/>
      <c r="BV84" s="5"/>
      <c r="BW84" s="5"/>
      <c r="BX84" s="5"/>
      <c r="BY84" s="5"/>
      <c r="BZ84" s="5"/>
      <c r="CA84" s="5"/>
      <c r="CB84" s="5"/>
    </row>
    <row r="85" spans="1:80" s="30" customFormat="1" ht="32.1" customHeight="1" x14ac:dyDescent="0.2">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t="s">
        <v>4</v>
      </c>
      <c r="AB85" s="49"/>
      <c r="AC85" s="49"/>
      <c r="AD85" s="49"/>
      <c r="AE85" s="49"/>
      <c r="AF85" s="49" t="s">
        <v>3</v>
      </c>
      <c r="AG85" s="49"/>
      <c r="AH85" s="49"/>
      <c r="AI85" s="49"/>
      <c r="AJ85" s="49"/>
      <c r="AK85" s="49" t="s">
        <v>33</v>
      </c>
      <c r="AL85" s="49"/>
      <c r="AM85" s="49"/>
      <c r="AN85" s="49"/>
      <c r="AO85" s="49"/>
      <c r="AP85" s="49" t="s">
        <v>4</v>
      </c>
      <c r="AQ85" s="49"/>
      <c r="AR85" s="49"/>
      <c r="AS85" s="49"/>
      <c r="AT85" s="49"/>
      <c r="AU85" s="49" t="s">
        <v>3</v>
      </c>
      <c r="AV85" s="49"/>
      <c r="AW85" s="49"/>
      <c r="AX85" s="49"/>
      <c r="AY85" s="49"/>
      <c r="AZ85" s="49" t="s">
        <v>35</v>
      </c>
      <c r="BA85" s="49"/>
      <c r="BB85" s="49"/>
      <c r="BC85" s="49"/>
      <c r="BD85" s="49"/>
      <c r="BE85" s="49" t="s">
        <v>4</v>
      </c>
      <c r="BF85" s="49"/>
      <c r="BG85" s="49"/>
      <c r="BH85" s="49"/>
      <c r="BI85" s="49"/>
      <c r="BJ85" s="49" t="s">
        <v>3</v>
      </c>
      <c r="BK85" s="49"/>
      <c r="BL85" s="49"/>
      <c r="BM85" s="49"/>
      <c r="BN85" s="49"/>
      <c r="BO85" s="49" t="s">
        <v>49</v>
      </c>
      <c r="BP85" s="49"/>
      <c r="BQ85" s="49"/>
      <c r="BR85" s="49"/>
      <c r="BS85" s="49"/>
      <c r="BT85" s="5"/>
      <c r="BU85" s="5"/>
      <c r="BV85" s="5"/>
      <c r="BW85" s="5"/>
      <c r="BX85" s="5"/>
      <c r="BY85" s="5"/>
      <c r="BZ85" s="5"/>
      <c r="CA85" s="5"/>
      <c r="CB85" s="5"/>
    </row>
    <row r="86" spans="1:80" s="30" customFormat="1" ht="15" customHeight="1" x14ac:dyDescent="0.2">
      <c r="A86" s="49">
        <v>1</v>
      </c>
      <c r="B86" s="49"/>
      <c r="C86" s="49"/>
      <c r="D86" s="49"/>
      <c r="E86" s="49"/>
      <c r="F86" s="49"/>
      <c r="G86" s="49">
        <v>2</v>
      </c>
      <c r="H86" s="49"/>
      <c r="I86" s="49"/>
      <c r="J86" s="49"/>
      <c r="K86" s="49"/>
      <c r="L86" s="49"/>
      <c r="M86" s="49"/>
      <c r="N86" s="49"/>
      <c r="O86" s="49"/>
      <c r="P86" s="49"/>
      <c r="Q86" s="49"/>
      <c r="R86" s="49"/>
      <c r="S86" s="49"/>
      <c r="T86" s="49">
        <v>3</v>
      </c>
      <c r="U86" s="49"/>
      <c r="V86" s="49"/>
      <c r="W86" s="49"/>
      <c r="X86" s="49"/>
      <c r="Y86" s="49"/>
      <c r="Z86" s="49"/>
      <c r="AA86" s="49">
        <v>4</v>
      </c>
      <c r="AB86" s="49"/>
      <c r="AC86" s="49"/>
      <c r="AD86" s="49"/>
      <c r="AE86" s="49"/>
      <c r="AF86" s="49">
        <v>5</v>
      </c>
      <c r="AG86" s="49"/>
      <c r="AH86" s="49"/>
      <c r="AI86" s="49"/>
      <c r="AJ86" s="49"/>
      <c r="AK86" s="49">
        <v>6</v>
      </c>
      <c r="AL86" s="49"/>
      <c r="AM86" s="49"/>
      <c r="AN86" s="49"/>
      <c r="AO86" s="49"/>
      <c r="AP86" s="49">
        <v>7</v>
      </c>
      <c r="AQ86" s="49"/>
      <c r="AR86" s="49"/>
      <c r="AS86" s="49"/>
      <c r="AT86" s="49"/>
      <c r="AU86" s="49">
        <v>8</v>
      </c>
      <c r="AV86" s="49"/>
      <c r="AW86" s="49"/>
      <c r="AX86" s="49"/>
      <c r="AY86" s="49"/>
      <c r="AZ86" s="49">
        <v>9</v>
      </c>
      <c r="BA86" s="49"/>
      <c r="BB86" s="49"/>
      <c r="BC86" s="49"/>
      <c r="BD86" s="49"/>
      <c r="BE86" s="49">
        <v>10</v>
      </c>
      <c r="BF86" s="49"/>
      <c r="BG86" s="49"/>
      <c r="BH86" s="49"/>
      <c r="BI86" s="49"/>
      <c r="BJ86" s="49">
        <v>11</v>
      </c>
      <c r="BK86" s="49"/>
      <c r="BL86" s="49"/>
      <c r="BM86" s="49"/>
      <c r="BN86" s="49"/>
      <c r="BO86" s="49">
        <v>12</v>
      </c>
      <c r="BP86" s="49"/>
      <c r="BQ86" s="49"/>
      <c r="BR86" s="49"/>
      <c r="BS86" s="49"/>
      <c r="BT86" s="5"/>
      <c r="BU86" s="5"/>
      <c r="BV86" s="5"/>
      <c r="BW86" s="5"/>
      <c r="BX86" s="5"/>
      <c r="BY86" s="5"/>
      <c r="BZ86" s="5"/>
      <c r="CA86" s="5"/>
      <c r="CB86" s="5"/>
    </row>
    <row r="87" spans="1:80" s="3" customFormat="1" ht="101.25" customHeight="1" x14ac:dyDescent="0.2">
      <c r="A87" s="77">
        <v>1</v>
      </c>
      <c r="B87" s="77"/>
      <c r="C87" s="77"/>
      <c r="D87" s="77"/>
      <c r="E87" s="77"/>
      <c r="F87" s="77"/>
      <c r="G87" s="98" t="s">
        <v>108</v>
      </c>
      <c r="H87" s="99"/>
      <c r="I87" s="99"/>
      <c r="J87" s="99"/>
      <c r="K87" s="99"/>
      <c r="L87" s="99"/>
      <c r="M87" s="99"/>
      <c r="N87" s="99"/>
      <c r="O87" s="99"/>
      <c r="P87" s="99"/>
      <c r="Q87" s="99"/>
      <c r="R87" s="99"/>
      <c r="S87" s="100"/>
      <c r="T87" s="101" t="s">
        <v>109</v>
      </c>
      <c r="U87" s="102"/>
      <c r="V87" s="102"/>
      <c r="W87" s="102"/>
      <c r="X87" s="102"/>
      <c r="Y87" s="102"/>
      <c r="Z87" s="103"/>
      <c r="AA87" s="97">
        <v>0</v>
      </c>
      <c r="AB87" s="97"/>
      <c r="AC87" s="97"/>
      <c r="AD87" s="97"/>
      <c r="AE87" s="97"/>
      <c r="AF87" s="97">
        <v>0</v>
      </c>
      <c r="AG87" s="97"/>
      <c r="AH87" s="97"/>
      <c r="AI87" s="97"/>
      <c r="AJ87" s="97"/>
      <c r="AK87" s="97">
        <f>IF(ISNUMBER(AA87),AA87,0)+IF(ISNUMBER(AF87),AF87,0)</f>
        <v>0</v>
      </c>
      <c r="AL87" s="97"/>
      <c r="AM87" s="97"/>
      <c r="AN87" s="97"/>
      <c r="AO87" s="97"/>
      <c r="AP87" s="97">
        <v>2358</v>
      </c>
      <c r="AQ87" s="97"/>
      <c r="AR87" s="97"/>
      <c r="AS87" s="97"/>
      <c r="AT87" s="97"/>
      <c r="AU87" s="97">
        <v>0</v>
      </c>
      <c r="AV87" s="97"/>
      <c r="AW87" s="97"/>
      <c r="AX87" s="97"/>
      <c r="AY87" s="97"/>
      <c r="AZ87" s="81">
        <v>2358</v>
      </c>
      <c r="BA87" s="81"/>
      <c r="BB87" s="81"/>
      <c r="BC87" s="81"/>
      <c r="BD87" s="81"/>
      <c r="BE87" s="81">
        <v>492</v>
      </c>
      <c r="BF87" s="81"/>
      <c r="BG87" s="81"/>
      <c r="BH87" s="81"/>
      <c r="BI87" s="81"/>
      <c r="BJ87" s="97">
        <v>0</v>
      </c>
      <c r="BK87" s="97"/>
      <c r="BL87" s="97"/>
      <c r="BM87" s="97"/>
      <c r="BN87" s="97"/>
      <c r="BO87" s="97">
        <f>IF(ISNUMBER(BE87),BE87,0)+IF(ISNUMBER(BJ87),BJ87,0)</f>
        <v>492</v>
      </c>
      <c r="BP87" s="97"/>
      <c r="BQ87" s="97"/>
      <c r="BR87" s="97"/>
      <c r="BS87" s="97"/>
      <c r="BT87" s="15"/>
      <c r="BU87" s="15"/>
      <c r="BV87" s="15"/>
      <c r="BW87" s="15"/>
      <c r="BX87" s="15"/>
      <c r="BY87" s="15"/>
      <c r="BZ87" s="15"/>
      <c r="CA87" s="15" t="s">
        <v>28</v>
      </c>
      <c r="CB87" s="15"/>
    </row>
    <row r="88" spans="1:80" s="3" customFormat="1" ht="101.25" customHeight="1" x14ac:dyDescent="0.2">
      <c r="A88" s="77">
        <v>2</v>
      </c>
      <c r="B88" s="77"/>
      <c r="C88" s="77"/>
      <c r="D88" s="77"/>
      <c r="E88" s="77"/>
      <c r="F88" s="77"/>
      <c r="G88" s="98" t="s">
        <v>110</v>
      </c>
      <c r="H88" s="99"/>
      <c r="I88" s="99"/>
      <c r="J88" s="99"/>
      <c r="K88" s="99"/>
      <c r="L88" s="99"/>
      <c r="M88" s="99"/>
      <c r="N88" s="99"/>
      <c r="O88" s="99"/>
      <c r="P88" s="99"/>
      <c r="Q88" s="99"/>
      <c r="R88" s="99"/>
      <c r="S88" s="100"/>
      <c r="T88" s="101" t="s">
        <v>111</v>
      </c>
      <c r="U88" s="99"/>
      <c r="V88" s="99"/>
      <c r="W88" s="99"/>
      <c r="X88" s="99"/>
      <c r="Y88" s="99"/>
      <c r="Z88" s="100"/>
      <c r="AA88" s="97">
        <v>2031</v>
      </c>
      <c r="AB88" s="97"/>
      <c r="AC88" s="97"/>
      <c r="AD88" s="97"/>
      <c r="AE88" s="97"/>
      <c r="AF88" s="97">
        <v>0</v>
      </c>
      <c r="AG88" s="97"/>
      <c r="AH88" s="97"/>
      <c r="AI88" s="97"/>
      <c r="AJ88" s="97"/>
      <c r="AK88" s="97">
        <f>IF(ISNUMBER(AA88),AA88,0)+IF(ISNUMBER(AF88),AF88,0)</f>
        <v>2031</v>
      </c>
      <c r="AL88" s="97"/>
      <c r="AM88" s="97"/>
      <c r="AN88" s="97"/>
      <c r="AO88" s="97"/>
      <c r="AP88" s="97">
        <v>0</v>
      </c>
      <c r="AQ88" s="97"/>
      <c r="AR88" s="97"/>
      <c r="AS88" s="97"/>
      <c r="AT88" s="97"/>
      <c r="AU88" s="97">
        <v>0</v>
      </c>
      <c r="AV88" s="97"/>
      <c r="AW88" s="97"/>
      <c r="AX88" s="97"/>
      <c r="AY88" s="97"/>
      <c r="AZ88" s="97">
        <v>0</v>
      </c>
      <c r="BA88" s="97"/>
      <c r="BB88" s="97"/>
      <c r="BC88" s="97"/>
      <c r="BD88" s="97"/>
      <c r="BE88" s="97">
        <v>0</v>
      </c>
      <c r="BF88" s="97"/>
      <c r="BG88" s="97"/>
      <c r="BH88" s="97"/>
      <c r="BI88" s="97"/>
      <c r="BJ88" s="97">
        <v>0</v>
      </c>
      <c r="BK88" s="97"/>
      <c r="BL88" s="97"/>
      <c r="BM88" s="97"/>
      <c r="BN88" s="97"/>
      <c r="BO88" s="97">
        <f>IF(ISNUMBER(BE88),BE88,0)+IF(ISNUMBER(BJ88),BJ88,0)</f>
        <v>0</v>
      </c>
      <c r="BP88" s="97"/>
      <c r="BQ88" s="97"/>
      <c r="BR88" s="97"/>
      <c r="BS88" s="97"/>
      <c r="BT88" s="15"/>
      <c r="BU88" s="15"/>
      <c r="BV88" s="15"/>
      <c r="BW88" s="15"/>
      <c r="BX88" s="15"/>
      <c r="BY88" s="15"/>
      <c r="BZ88" s="15"/>
      <c r="CA88" s="15"/>
      <c r="CB88" s="15"/>
    </row>
    <row r="89" spans="1:80" s="2" customFormat="1" ht="16.5" customHeight="1" x14ac:dyDescent="0.2">
      <c r="A89" s="111"/>
      <c r="B89" s="111"/>
      <c r="C89" s="111"/>
      <c r="D89" s="111"/>
      <c r="E89" s="111"/>
      <c r="F89" s="111"/>
      <c r="G89" s="112" t="s">
        <v>66</v>
      </c>
      <c r="H89" s="83"/>
      <c r="I89" s="83"/>
      <c r="J89" s="83"/>
      <c r="K89" s="83"/>
      <c r="L89" s="83"/>
      <c r="M89" s="83"/>
      <c r="N89" s="83"/>
      <c r="O89" s="83"/>
      <c r="P89" s="83"/>
      <c r="Q89" s="83"/>
      <c r="R89" s="83"/>
      <c r="S89" s="84"/>
      <c r="T89" s="131"/>
      <c r="U89" s="83"/>
      <c r="V89" s="83"/>
      <c r="W89" s="83"/>
      <c r="X89" s="83"/>
      <c r="Y89" s="83"/>
      <c r="Z89" s="84"/>
      <c r="AA89" s="130">
        <f>SUM(AA87:AA88)</f>
        <v>2031</v>
      </c>
      <c r="AB89" s="130"/>
      <c r="AC89" s="130"/>
      <c r="AD89" s="130"/>
      <c r="AE89" s="130"/>
      <c r="AF89" s="130">
        <v>0</v>
      </c>
      <c r="AG89" s="130"/>
      <c r="AH89" s="130"/>
      <c r="AI89" s="130"/>
      <c r="AJ89" s="130"/>
      <c r="AK89" s="130">
        <f>IF(ISNUMBER(AA89),AA89,0)+IF(ISNUMBER(AF89),AF89,0)</f>
        <v>2031</v>
      </c>
      <c r="AL89" s="130"/>
      <c r="AM89" s="130"/>
      <c r="AN89" s="130"/>
      <c r="AO89" s="130"/>
      <c r="AP89" s="130">
        <f>SUM(AP87:AP88)</f>
        <v>2358</v>
      </c>
      <c r="AQ89" s="130"/>
      <c r="AR89" s="130"/>
      <c r="AS89" s="130"/>
      <c r="AT89" s="130"/>
      <c r="AU89" s="130">
        <v>0</v>
      </c>
      <c r="AV89" s="130"/>
      <c r="AW89" s="130"/>
      <c r="AX89" s="130"/>
      <c r="AY89" s="130"/>
      <c r="AZ89" s="130">
        <f>SUM(AZ87:AZ88)</f>
        <v>2358</v>
      </c>
      <c r="BA89" s="130"/>
      <c r="BB89" s="130"/>
      <c r="BC89" s="130"/>
      <c r="BD89" s="130"/>
      <c r="BE89" s="130">
        <f>SUM(BE87:BE88)</f>
        <v>492</v>
      </c>
      <c r="BF89" s="130"/>
      <c r="BG89" s="130"/>
      <c r="BH89" s="130"/>
      <c r="BI89" s="130"/>
      <c r="BJ89" s="130">
        <v>0</v>
      </c>
      <c r="BK89" s="130"/>
      <c r="BL89" s="130"/>
      <c r="BM89" s="130"/>
      <c r="BN89" s="130"/>
      <c r="BO89" s="130">
        <f>SUM(BO87:BO88)</f>
        <v>492</v>
      </c>
      <c r="BP89" s="130"/>
      <c r="BQ89" s="130"/>
      <c r="BR89" s="130"/>
      <c r="BS89" s="130"/>
      <c r="BT89" s="16"/>
      <c r="BU89" s="16"/>
      <c r="BV89" s="16"/>
      <c r="BW89" s="16"/>
      <c r="BX89" s="16"/>
      <c r="BY89" s="16"/>
      <c r="BZ89" s="16"/>
      <c r="CA89" s="16"/>
      <c r="CB89" s="16"/>
    </row>
    <row r="92" spans="1:80" ht="14.25" customHeight="1" x14ac:dyDescent="0.2">
      <c r="A92" s="41" t="s">
        <v>142</v>
      </c>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5"/>
      <c r="BN92" s="5"/>
      <c r="BO92" s="5"/>
      <c r="BP92" s="5"/>
      <c r="BQ92" s="5"/>
      <c r="BR92" s="5"/>
      <c r="BS92" s="5"/>
    </row>
    <row r="93" spans="1:80" ht="23.1" customHeight="1" x14ac:dyDescent="0.2">
      <c r="A93" s="49" t="s">
        <v>50</v>
      </c>
      <c r="B93" s="49"/>
      <c r="C93" s="49"/>
      <c r="D93" s="49"/>
      <c r="E93" s="49"/>
      <c r="F93" s="49"/>
      <c r="G93" s="49"/>
      <c r="H93" s="49"/>
      <c r="I93" s="49"/>
      <c r="J93" s="49"/>
      <c r="K93" s="49"/>
      <c r="L93" s="49"/>
      <c r="M93" s="49"/>
      <c r="N93" s="43" t="s">
        <v>51</v>
      </c>
      <c r="O93" s="44"/>
      <c r="P93" s="44"/>
      <c r="Q93" s="44"/>
      <c r="R93" s="44"/>
      <c r="S93" s="44"/>
      <c r="T93" s="44"/>
      <c r="U93" s="45"/>
      <c r="V93" s="43" t="s">
        <v>52</v>
      </c>
      <c r="W93" s="44"/>
      <c r="X93" s="44"/>
      <c r="Y93" s="44"/>
      <c r="Z93" s="45"/>
      <c r="AA93" s="49" t="s">
        <v>133</v>
      </c>
      <c r="AB93" s="49"/>
      <c r="AC93" s="49"/>
      <c r="AD93" s="49"/>
      <c r="AE93" s="49"/>
      <c r="AF93" s="49"/>
      <c r="AG93" s="49"/>
      <c r="AH93" s="49"/>
      <c r="AI93" s="49"/>
      <c r="AJ93" s="49" t="s">
        <v>134</v>
      </c>
      <c r="AK93" s="49"/>
      <c r="AL93" s="49"/>
      <c r="AM93" s="49"/>
      <c r="AN93" s="49"/>
      <c r="AO93" s="49"/>
      <c r="AP93" s="49"/>
      <c r="AQ93" s="49"/>
      <c r="AR93" s="49"/>
      <c r="AS93" s="49" t="s">
        <v>135</v>
      </c>
      <c r="AT93" s="49"/>
      <c r="AU93" s="49"/>
      <c r="AV93" s="49"/>
      <c r="AW93" s="49"/>
      <c r="AX93" s="49"/>
      <c r="AY93" s="49"/>
      <c r="AZ93" s="49"/>
      <c r="BA93" s="49"/>
      <c r="BB93" s="85"/>
      <c r="BC93" s="85"/>
      <c r="BD93" s="85"/>
      <c r="BE93" s="85"/>
      <c r="BF93" s="85"/>
      <c r="BG93" s="85"/>
      <c r="BH93" s="85"/>
      <c r="BI93" s="85"/>
      <c r="BJ93" s="85"/>
      <c r="BK93" s="85"/>
      <c r="BL93" s="85"/>
      <c r="BM93" s="85"/>
      <c r="BN93" s="85"/>
      <c r="BO93" s="85"/>
      <c r="BP93" s="85"/>
      <c r="BQ93" s="85"/>
      <c r="BR93" s="85"/>
      <c r="BS93" s="85"/>
    </row>
    <row r="94" spans="1:80" ht="95.25" customHeight="1" x14ac:dyDescent="0.2">
      <c r="A94" s="49"/>
      <c r="B94" s="49"/>
      <c r="C94" s="49"/>
      <c r="D94" s="49"/>
      <c r="E94" s="49"/>
      <c r="F94" s="49"/>
      <c r="G94" s="49"/>
      <c r="H94" s="49"/>
      <c r="I94" s="49"/>
      <c r="J94" s="49"/>
      <c r="K94" s="49"/>
      <c r="L94" s="49"/>
      <c r="M94" s="49"/>
      <c r="N94" s="46"/>
      <c r="O94" s="47"/>
      <c r="P94" s="47"/>
      <c r="Q94" s="47"/>
      <c r="R94" s="47"/>
      <c r="S94" s="47"/>
      <c r="T94" s="47"/>
      <c r="U94" s="48"/>
      <c r="V94" s="46"/>
      <c r="W94" s="47"/>
      <c r="X94" s="47"/>
      <c r="Y94" s="47"/>
      <c r="Z94" s="48"/>
      <c r="AA94" s="77" t="s">
        <v>53</v>
      </c>
      <c r="AB94" s="77"/>
      <c r="AC94" s="77"/>
      <c r="AD94" s="77"/>
      <c r="AE94" s="77"/>
      <c r="AF94" s="77" t="s">
        <v>54</v>
      </c>
      <c r="AG94" s="77"/>
      <c r="AH94" s="77"/>
      <c r="AI94" s="77"/>
      <c r="AJ94" s="77" t="s">
        <v>53</v>
      </c>
      <c r="AK94" s="77"/>
      <c r="AL94" s="77"/>
      <c r="AM94" s="77"/>
      <c r="AN94" s="77"/>
      <c r="AO94" s="77" t="s">
        <v>54</v>
      </c>
      <c r="AP94" s="77"/>
      <c r="AQ94" s="77"/>
      <c r="AR94" s="77"/>
      <c r="AS94" s="77" t="s">
        <v>53</v>
      </c>
      <c r="AT94" s="77"/>
      <c r="AU94" s="77"/>
      <c r="AV94" s="77"/>
      <c r="AW94" s="77"/>
      <c r="AX94" s="77" t="s">
        <v>54</v>
      </c>
      <c r="AY94" s="77"/>
      <c r="AZ94" s="77"/>
      <c r="BA94" s="77"/>
      <c r="BB94" s="93"/>
      <c r="BC94" s="93"/>
      <c r="BD94" s="93"/>
      <c r="BE94" s="93"/>
      <c r="BF94" s="93"/>
      <c r="BG94" s="93"/>
      <c r="BH94" s="93"/>
      <c r="BI94" s="93"/>
      <c r="BJ94" s="93"/>
      <c r="BK94" s="93"/>
      <c r="BL94" s="93"/>
      <c r="BM94" s="93"/>
      <c r="BN94" s="93"/>
      <c r="BO94" s="93"/>
      <c r="BP94" s="93"/>
      <c r="BQ94" s="93"/>
      <c r="BR94" s="93"/>
      <c r="BS94" s="93"/>
    </row>
    <row r="95" spans="1:80" ht="15" customHeight="1" x14ac:dyDescent="0.2">
      <c r="A95" s="49">
        <v>1</v>
      </c>
      <c r="B95" s="49"/>
      <c r="C95" s="49"/>
      <c r="D95" s="49"/>
      <c r="E95" s="49"/>
      <c r="F95" s="49"/>
      <c r="G95" s="49"/>
      <c r="H95" s="49"/>
      <c r="I95" s="49"/>
      <c r="J95" s="49"/>
      <c r="K95" s="49"/>
      <c r="L95" s="49"/>
      <c r="M95" s="49"/>
      <c r="N95" s="36">
        <v>2</v>
      </c>
      <c r="O95" s="37"/>
      <c r="P95" s="37"/>
      <c r="Q95" s="37"/>
      <c r="R95" s="37"/>
      <c r="S95" s="37"/>
      <c r="T95" s="37"/>
      <c r="U95" s="38"/>
      <c r="V95" s="49">
        <v>3</v>
      </c>
      <c r="W95" s="49"/>
      <c r="X95" s="49"/>
      <c r="Y95" s="49"/>
      <c r="Z95" s="49"/>
      <c r="AA95" s="49">
        <v>4</v>
      </c>
      <c r="AB95" s="49"/>
      <c r="AC95" s="49"/>
      <c r="AD95" s="49"/>
      <c r="AE95" s="49"/>
      <c r="AF95" s="49">
        <v>5</v>
      </c>
      <c r="AG95" s="49"/>
      <c r="AH95" s="49"/>
      <c r="AI95" s="49"/>
      <c r="AJ95" s="49">
        <v>6</v>
      </c>
      <c r="AK95" s="49"/>
      <c r="AL95" s="49"/>
      <c r="AM95" s="49"/>
      <c r="AN95" s="49"/>
      <c r="AO95" s="49">
        <v>7</v>
      </c>
      <c r="AP95" s="49"/>
      <c r="AQ95" s="49"/>
      <c r="AR95" s="49"/>
      <c r="AS95" s="49">
        <v>8</v>
      </c>
      <c r="AT95" s="49"/>
      <c r="AU95" s="49"/>
      <c r="AV95" s="49"/>
      <c r="AW95" s="49"/>
      <c r="AX95" s="49">
        <v>9</v>
      </c>
      <c r="AY95" s="49"/>
      <c r="AZ95" s="49"/>
      <c r="BA95" s="49"/>
      <c r="BB95" s="85"/>
      <c r="BC95" s="85"/>
      <c r="BD95" s="85"/>
      <c r="BE95" s="85"/>
      <c r="BF95" s="85"/>
      <c r="BG95" s="85"/>
      <c r="BH95" s="85"/>
      <c r="BI95" s="85"/>
      <c r="BJ95" s="85"/>
      <c r="BK95" s="85"/>
      <c r="BL95" s="85"/>
      <c r="BM95" s="85"/>
      <c r="BN95" s="85"/>
      <c r="BO95" s="85"/>
      <c r="BP95" s="85"/>
      <c r="BQ95" s="85"/>
      <c r="BR95" s="85"/>
      <c r="BS95" s="85"/>
    </row>
    <row r="96" spans="1:80" s="2" customFormat="1" ht="12.75" customHeight="1" x14ac:dyDescent="0.2">
      <c r="A96" s="104" t="s">
        <v>66</v>
      </c>
      <c r="B96" s="104"/>
      <c r="C96" s="104"/>
      <c r="D96" s="104"/>
      <c r="E96" s="104"/>
      <c r="F96" s="104"/>
      <c r="G96" s="104"/>
      <c r="H96" s="104"/>
      <c r="I96" s="104"/>
      <c r="J96" s="104"/>
      <c r="K96" s="104"/>
      <c r="L96" s="104"/>
      <c r="M96" s="104"/>
      <c r="N96" s="74"/>
      <c r="O96" s="75"/>
      <c r="P96" s="75"/>
      <c r="Q96" s="75"/>
      <c r="R96" s="75"/>
      <c r="S96" s="75"/>
      <c r="T96" s="75"/>
      <c r="U96" s="76"/>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8"/>
      <c r="BC96" s="108"/>
      <c r="BD96" s="108"/>
      <c r="BE96" s="108"/>
      <c r="BF96" s="108"/>
      <c r="BG96" s="108"/>
      <c r="BH96" s="108"/>
      <c r="BI96" s="108"/>
      <c r="BJ96" s="108"/>
      <c r="BK96" s="108"/>
      <c r="BL96" s="108"/>
      <c r="BM96" s="108"/>
      <c r="BN96" s="108"/>
      <c r="BO96" s="108"/>
      <c r="BP96" s="106"/>
      <c r="BQ96" s="106"/>
      <c r="BR96" s="106"/>
      <c r="BS96" s="106"/>
      <c r="BT96" s="27"/>
      <c r="BU96" s="27"/>
      <c r="BV96" s="27"/>
      <c r="BW96" s="27"/>
      <c r="BX96" s="27"/>
      <c r="BY96" s="27"/>
      <c r="BZ96" s="27"/>
      <c r="CA96" s="27" t="s">
        <v>29</v>
      </c>
      <c r="CB96" s="27"/>
    </row>
    <row r="98" spans="1:80" ht="35.25" customHeight="1" x14ac:dyDescent="0.2">
      <c r="A98" s="41" t="s">
        <v>143</v>
      </c>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5"/>
      <c r="BN98" s="5"/>
      <c r="BO98" s="5"/>
      <c r="BP98" s="5"/>
      <c r="BQ98" s="5"/>
      <c r="BR98" s="5"/>
      <c r="BS98" s="5"/>
    </row>
    <row r="99" spans="1:80" ht="80.25" customHeight="1" x14ac:dyDescent="0.2">
      <c r="A99" s="109" t="s">
        <v>144</v>
      </c>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c r="BI99" s="109"/>
      <c r="BJ99" s="109"/>
      <c r="BK99" s="109"/>
      <c r="BL99" s="109"/>
      <c r="BM99" s="109"/>
      <c r="BN99" s="109"/>
      <c r="BO99" s="109"/>
      <c r="BP99" s="109"/>
      <c r="BQ99" s="109"/>
      <c r="BR99" s="109"/>
      <c r="BS99" s="109"/>
    </row>
    <row r="101" spans="1:80" s="30" customFormat="1" ht="28.5" customHeight="1" x14ac:dyDescent="0.2">
      <c r="A101" s="107" t="s">
        <v>145</v>
      </c>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c r="BI101" s="107"/>
      <c r="BJ101" s="107"/>
      <c r="BK101" s="107"/>
      <c r="BL101" s="107"/>
      <c r="BM101" s="5"/>
      <c r="BN101" s="5"/>
      <c r="BO101" s="5"/>
      <c r="BP101" s="5"/>
      <c r="BQ101" s="5"/>
      <c r="BR101" s="5"/>
      <c r="BS101" s="5"/>
      <c r="BT101" s="5"/>
      <c r="BU101" s="5"/>
      <c r="BV101" s="5"/>
      <c r="BW101" s="5"/>
      <c r="BX101" s="5"/>
      <c r="BY101" s="5"/>
      <c r="BZ101" s="5"/>
      <c r="CA101" s="5"/>
      <c r="CB101" s="5"/>
    </row>
    <row r="102" spans="1:80" s="30" customFormat="1" ht="14.25" customHeight="1" x14ac:dyDescent="0.2">
      <c r="A102" s="41" t="s">
        <v>146</v>
      </c>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5"/>
      <c r="BN102" s="5"/>
      <c r="BO102" s="5"/>
      <c r="BP102" s="5"/>
      <c r="BQ102" s="5"/>
      <c r="BR102" s="5"/>
      <c r="BS102" s="5"/>
      <c r="BT102" s="5"/>
      <c r="BU102" s="5"/>
      <c r="BV102" s="5"/>
      <c r="BW102" s="5"/>
      <c r="BX102" s="5"/>
      <c r="BY102" s="5"/>
      <c r="BZ102" s="5"/>
      <c r="CA102" s="5"/>
      <c r="CB102" s="5"/>
    </row>
    <row r="103" spans="1:80" s="30" customFormat="1" ht="42.95" customHeight="1" x14ac:dyDescent="0.2">
      <c r="A103" s="77" t="s">
        <v>55</v>
      </c>
      <c r="B103" s="77"/>
      <c r="C103" s="77"/>
      <c r="D103" s="77"/>
      <c r="E103" s="77"/>
      <c r="F103" s="77"/>
      <c r="G103" s="49" t="s">
        <v>19</v>
      </c>
      <c r="H103" s="49"/>
      <c r="I103" s="49"/>
      <c r="J103" s="49"/>
      <c r="K103" s="49"/>
      <c r="L103" s="49"/>
      <c r="M103" s="49"/>
      <c r="N103" s="49"/>
      <c r="O103" s="49"/>
      <c r="P103" s="49"/>
      <c r="Q103" s="49"/>
      <c r="R103" s="49"/>
      <c r="S103" s="49"/>
      <c r="T103" s="49" t="s">
        <v>15</v>
      </c>
      <c r="U103" s="49"/>
      <c r="V103" s="49"/>
      <c r="W103" s="49"/>
      <c r="X103" s="49"/>
      <c r="Y103" s="49"/>
      <c r="Z103" s="49" t="s">
        <v>14</v>
      </c>
      <c r="AA103" s="49"/>
      <c r="AB103" s="49"/>
      <c r="AC103" s="49"/>
      <c r="AD103" s="49"/>
      <c r="AE103" s="49" t="s">
        <v>56</v>
      </c>
      <c r="AF103" s="49"/>
      <c r="AG103" s="49"/>
      <c r="AH103" s="49"/>
      <c r="AI103" s="49"/>
      <c r="AJ103" s="49"/>
      <c r="AK103" s="49" t="s">
        <v>57</v>
      </c>
      <c r="AL103" s="49"/>
      <c r="AM103" s="49"/>
      <c r="AN103" s="49"/>
      <c r="AO103" s="49"/>
      <c r="AP103" s="49"/>
      <c r="AQ103" s="49" t="s">
        <v>58</v>
      </c>
      <c r="AR103" s="49"/>
      <c r="AS103" s="49"/>
      <c r="AT103" s="49"/>
      <c r="AU103" s="49"/>
      <c r="AV103" s="49"/>
      <c r="AW103" s="49" t="s">
        <v>37</v>
      </c>
      <c r="AX103" s="49"/>
      <c r="AY103" s="49"/>
      <c r="AZ103" s="49"/>
      <c r="BA103" s="49"/>
      <c r="BB103" s="49"/>
      <c r="BC103" s="49"/>
      <c r="BD103" s="49"/>
      <c r="BE103" s="49"/>
      <c r="BF103" s="49"/>
      <c r="BG103" s="49" t="s">
        <v>59</v>
      </c>
      <c r="BH103" s="49"/>
      <c r="BI103" s="49"/>
      <c r="BJ103" s="49"/>
      <c r="BK103" s="49"/>
      <c r="BL103" s="49"/>
      <c r="BM103" s="5"/>
      <c r="BN103" s="5"/>
      <c r="BO103" s="5"/>
      <c r="BP103" s="5"/>
      <c r="BQ103" s="5"/>
      <c r="BR103" s="5"/>
      <c r="BS103" s="5"/>
      <c r="BT103" s="5"/>
      <c r="BU103" s="5"/>
      <c r="BV103" s="5"/>
      <c r="BW103" s="5"/>
      <c r="BX103" s="5"/>
      <c r="BY103" s="5"/>
      <c r="BZ103" s="5"/>
      <c r="CA103" s="5"/>
      <c r="CB103" s="5"/>
    </row>
    <row r="104" spans="1:80" s="30" customFormat="1" ht="39.950000000000003" customHeight="1" x14ac:dyDescent="0.2">
      <c r="A104" s="77"/>
      <c r="B104" s="77"/>
      <c r="C104" s="77"/>
      <c r="D104" s="77"/>
      <c r="E104" s="77"/>
      <c r="F104" s="77"/>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t="s">
        <v>17</v>
      </c>
      <c r="AX104" s="49"/>
      <c r="AY104" s="49"/>
      <c r="AZ104" s="49"/>
      <c r="BA104" s="49"/>
      <c r="BB104" s="49" t="s">
        <v>16</v>
      </c>
      <c r="BC104" s="49"/>
      <c r="BD104" s="49"/>
      <c r="BE104" s="49"/>
      <c r="BF104" s="49"/>
      <c r="BG104" s="49"/>
      <c r="BH104" s="49"/>
      <c r="BI104" s="49"/>
      <c r="BJ104" s="49"/>
      <c r="BK104" s="49"/>
      <c r="BL104" s="49"/>
      <c r="BM104" s="5"/>
      <c r="BN104" s="5"/>
      <c r="BO104" s="5"/>
      <c r="BP104" s="5"/>
      <c r="BQ104" s="5"/>
      <c r="BR104" s="5"/>
      <c r="BS104" s="5"/>
      <c r="BT104" s="5"/>
      <c r="BU104" s="5"/>
      <c r="BV104" s="5"/>
      <c r="BW104" s="5"/>
      <c r="BX104" s="5"/>
      <c r="BY104" s="5"/>
      <c r="BZ104" s="5"/>
      <c r="CA104" s="5"/>
      <c r="CB104" s="5"/>
    </row>
    <row r="105" spans="1:80" s="30" customFormat="1" ht="15" customHeight="1" x14ac:dyDescent="0.2">
      <c r="A105" s="49">
        <v>1</v>
      </c>
      <c r="B105" s="49"/>
      <c r="C105" s="49"/>
      <c r="D105" s="49"/>
      <c r="E105" s="49"/>
      <c r="F105" s="49"/>
      <c r="G105" s="49">
        <v>2</v>
      </c>
      <c r="H105" s="49"/>
      <c r="I105" s="49"/>
      <c r="J105" s="49"/>
      <c r="K105" s="49"/>
      <c r="L105" s="49"/>
      <c r="M105" s="49"/>
      <c r="N105" s="49"/>
      <c r="O105" s="49"/>
      <c r="P105" s="49"/>
      <c r="Q105" s="49"/>
      <c r="R105" s="49"/>
      <c r="S105" s="49"/>
      <c r="T105" s="49">
        <v>3</v>
      </c>
      <c r="U105" s="49"/>
      <c r="V105" s="49"/>
      <c r="W105" s="49"/>
      <c r="X105" s="49"/>
      <c r="Y105" s="49"/>
      <c r="Z105" s="49">
        <v>4</v>
      </c>
      <c r="AA105" s="49"/>
      <c r="AB105" s="49"/>
      <c r="AC105" s="49"/>
      <c r="AD105" s="49"/>
      <c r="AE105" s="49">
        <v>5</v>
      </c>
      <c r="AF105" s="49"/>
      <c r="AG105" s="49"/>
      <c r="AH105" s="49"/>
      <c r="AI105" s="49"/>
      <c r="AJ105" s="49"/>
      <c r="AK105" s="49">
        <v>6</v>
      </c>
      <c r="AL105" s="49"/>
      <c r="AM105" s="49"/>
      <c r="AN105" s="49"/>
      <c r="AO105" s="49"/>
      <c r="AP105" s="49"/>
      <c r="AQ105" s="49">
        <v>7</v>
      </c>
      <c r="AR105" s="49"/>
      <c r="AS105" s="49"/>
      <c r="AT105" s="49"/>
      <c r="AU105" s="49"/>
      <c r="AV105" s="49"/>
      <c r="AW105" s="49">
        <v>8</v>
      </c>
      <c r="AX105" s="49"/>
      <c r="AY105" s="49"/>
      <c r="AZ105" s="49"/>
      <c r="BA105" s="49"/>
      <c r="BB105" s="49">
        <v>9</v>
      </c>
      <c r="BC105" s="49"/>
      <c r="BD105" s="49"/>
      <c r="BE105" s="49"/>
      <c r="BF105" s="49"/>
      <c r="BG105" s="49">
        <v>10</v>
      </c>
      <c r="BH105" s="49"/>
      <c r="BI105" s="49"/>
      <c r="BJ105" s="49"/>
      <c r="BK105" s="49"/>
      <c r="BL105" s="49"/>
      <c r="BM105" s="5"/>
      <c r="BN105" s="5"/>
      <c r="BO105" s="5"/>
      <c r="BP105" s="5"/>
      <c r="BQ105" s="5"/>
      <c r="BR105" s="5"/>
      <c r="BS105" s="5"/>
      <c r="BT105" s="5"/>
      <c r="BU105" s="5"/>
      <c r="BV105" s="5"/>
      <c r="BW105" s="5"/>
      <c r="BX105" s="5"/>
      <c r="BY105" s="5"/>
      <c r="BZ105" s="5"/>
      <c r="CA105" s="5"/>
      <c r="CB105" s="5"/>
    </row>
    <row r="106" spans="1:80" s="3" customFormat="1" ht="12.75" customHeight="1" x14ac:dyDescent="0.2">
      <c r="A106" s="77">
        <v>2730</v>
      </c>
      <c r="B106" s="77"/>
      <c r="C106" s="77"/>
      <c r="D106" s="77"/>
      <c r="E106" s="77"/>
      <c r="F106" s="77"/>
      <c r="G106" s="64" t="s">
        <v>89</v>
      </c>
      <c r="H106" s="65"/>
      <c r="I106" s="65"/>
      <c r="J106" s="65"/>
      <c r="K106" s="65"/>
      <c r="L106" s="65"/>
      <c r="M106" s="65"/>
      <c r="N106" s="65"/>
      <c r="O106" s="65"/>
      <c r="P106" s="65"/>
      <c r="Q106" s="65"/>
      <c r="R106" s="65"/>
      <c r="S106" s="66"/>
      <c r="T106" s="110">
        <v>2034</v>
      </c>
      <c r="U106" s="110"/>
      <c r="V106" s="110"/>
      <c r="W106" s="110"/>
      <c r="X106" s="110"/>
      <c r="Y106" s="110"/>
      <c r="Z106" s="110">
        <v>2031</v>
      </c>
      <c r="AA106" s="110"/>
      <c r="AB106" s="110"/>
      <c r="AC106" s="110"/>
      <c r="AD106" s="110"/>
      <c r="AE106" s="110">
        <v>0</v>
      </c>
      <c r="AF106" s="110"/>
      <c r="AG106" s="110"/>
      <c r="AH106" s="110"/>
      <c r="AI106" s="110"/>
      <c r="AJ106" s="110"/>
      <c r="AK106" s="110">
        <v>0</v>
      </c>
      <c r="AL106" s="110"/>
      <c r="AM106" s="110"/>
      <c r="AN106" s="110"/>
      <c r="AO106" s="110"/>
      <c r="AP106" s="110"/>
      <c r="AQ106" s="110">
        <f>IF(ISNUMBER(AK106),AK106,0)-IF(ISNUMBER(AE106),AE106,0)</f>
        <v>0</v>
      </c>
      <c r="AR106" s="110"/>
      <c r="AS106" s="110"/>
      <c r="AT106" s="110"/>
      <c r="AU106" s="110"/>
      <c r="AV106" s="110"/>
      <c r="AW106" s="110">
        <v>0</v>
      </c>
      <c r="AX106" s="110"/>
      <c r="AY106" s="110"/>
      <c r="AZ106" s="110"/>
      <c r="BA106" s="110"/>
      <c r="BB106" s="110">
        <v>0</v>
      </c>
      <c r="BC106" s="110"/>
      <c r="BD106" s="110"/>
      <c r="BE106" s="110"/>
      <c r="BF106" s="110"/>
      <c r="BG106" s="110">
        <f>IF(ISNUMBER(Z106),Z106,0)+IF(ISNUMBER(AK106),AK106,0)</f>
        <v>2031</v>
      </c>
      <c r="BH106" s="110"/>
      <c r="BI106" s="110"/>
      <c r="BJ106" s="110"/>
      <c r="BK106" s="110"/>
      <c r="BL106" s="110"/>
      <c r="BM106" s="15"/>
      <c r="BN106" s="15"/>
      <c r="BO106" s="15"/>
      <c r="BP106" s="15"/>
      <c r="BQ106" s="15"/>
      <c r="BR106" s="15"/>
      <c r="BS106" s="15"/>
      <c r="BT106" s="15"/>
      <c r="BU106" s="15"/>
      <c r="BV106" s="15"/>
      <c r="BW106" s="15"/>
      <c r="BX106" s="15"/>
      <c r="BY106" s="15"/>
      <c r="BZ106" s="15"/>
      <c r="CA106" s="15" t="s">
        <v>30</v>
      </c>
      <c r="CB106" s="15"/>
    </row>
    <row r="107" spans="1:80" s="2" customFormat="1" ht="12.75" customHeight="1" x14ac:dyDescent="0.2">
      <c r="A107" s="111"/>
      <c r="B107" s="111"/>
      <c r="C107" s="111"/>
      <c r="D107" s="111"/>
      <c r="E107" s="111"/>
      <c r="F107" s="111"/>
      <c r="G107" s="112" t="s">
        <v>66</v>
      </c>
      <c r="H107" s="83"/>
      <c r="I107" s="83"/>
      <c r="J107" s="83"/>
      <c r="K107" s="83"/>
      <c r="L107" s="83"/>
      <c r="M107" s="83"/>
      <c r="N107" s="83"/>
      <c r="O107" s="83"/>
      <c r="P107" s="83"/>
      <c r="Q107" s="83"/>
      <c r="R107" s="83"/>
      <c r="S107" s="84"/>
      <c r="T107" s="88">
        <f>SUM(T106)</f>
        <v>2034</v>
      </c>
      <c r="U107" s="88"/>
      <c r="V107" s="88"/>
      <c r="W107" s="88"/>
      <c r="X107" s="88"/>
      <c r="Y107" s="88"/>
      <c r="Z107" s="88">
        <f>SUM(Z106)</f>
        <v>2031</v>
      </c>
      <c r="AA107" s="88"/>
      <c r="AB107" s="88"/>
      <c r="AC107" s="88"/>
      <c r="AD107" s="88"/>
      <c r="AE107" s="88">
        <v>0</v>
      </c>
      <c r="AF107" s="88"/>
      <c r="AG107" s="88"/>
      <c r="AH107" s="88"/>
      <c r="AI107" s="88"/>
      <c r="AJ107" s="88"/>
      <c r="AK107" s="88">
        <v>0</v>
      </c>
      <c r="AL107" s="88"/>
      <c r="AM107" s="88"/>
      <c r="AN107" s="88"/>
      <c r="AO107" s="88"/>
      <c r="AP107" s="88"/>
      <c r="AQ107" s="88">
        <f>IF(ISNUMBER(AK107),AK107,0)-IF(ISNUMBER(AE107),AE107,0)</f>
        <v>0</v>
      </c>
      <c r="AR107" s="88"/>
      <c r="AS107" s="88"/>
      <c r="AT107" s="88"/>
      <c r="AU107" s="88"/>
      <c r="AV107" s="88"/>
      <c r="AW107" s="88">
        <v>0</v>
      </c>
      <c r="AX107" s="88"/>
      <c r="AY107" s="88"/>
      <c r="AZ107" s="88"/>
      <c r="BA107" s="88"/>
      <c r="BB107" s="88">
        <v>0</v>
      </c>
      <c r="BC107" s="88"/>
      <c r="BD107" s="88"/>
      <c r="BE107" s="88"/>
      <c r="BF107" s="88"/>
      <c r="BG107" s="88">
        <f>IF(ISNUMBER(Z107),Z107,0)+IF(ISNUMBER(AK107),AK107,0)</f>
        <v>2031</v>
      </c>
      <c r="BH107" s="88"/>
      <c r="BI107" s="88"/>
      <c r="BJ107" s="88"/>
      <c r="BK107" s="88"/>
      <c r="BL107" s="88"/>
      <c r="BM107" s="16"/>
      <c r="BN107" s="16"/>
      <c r="BO107" s="16"/>
      <c r="BP107" s="16"/>
      <c r="BQ107" s="16"/>
      <c r="BR107" s="16"/>
      <c r="BS107" s="16"/>
      <c r="BT107" s="16"/>
      <c r="BU107" s="16"/>
      <c r="BV107" s="16"/>
      <c r="BW107" s="16"/>
      <c r="BX107" s="16"/>
      <c r="BY107" s="16"/>
      <c r="BZ107" s="16"/>
      <c r="CA107" s="16"/>
      <c r="CB107" s="16"/>
    </row>
    <row r="109" spans="1:80" s="30" customFormat="1" ht="14.25" customHeight="1" x14ac:dyDescent="0.2">
      <c r="A109" s="41" t="s">
        <v>147</v>
      </c>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5"/>
      <c r="BN109" s="5"/>
      <c r="BO109" s="5"/>
      <c r="BP109" s="5"/>
      <c r="BQ109" s="5"/>
      <c r="BR109" s="5"/>
      <c r="BS109" s="5"/>
      <c r="BT109" s="5"/>
      <c r="BU109" s="5"/>
      <c r="BV109" s="5"/>
      <c r="BW109" s="5"/>
      <c r="BX109" s="5"/>
      <c r="BY109" s="5"/>
      <c r="BZ109" s="5"/>
      <c r="CA109" s="5"/>
      <c r="CB109" s="5"/>
    </row>
    <row r="110" spans="1:80" s="30" customFormat="1" ht="18" customHeight="1" x14ac:dyDescent="0.2">
      <c r="A110" s="49" t="s">
        <v>55</v>
      </c>
      <c r="B110" s="49"/>
      <c r="C110" s="49"/>
      <c r="D110" s="49"/>
      <c r="E110" s="49"/>
      <c r="F110" s="49"/>
      <c r="G110" s="49" t="s">
        <v>19</v>
      </c>
      <c r="H110" s="49"/>
      <c r="I110" s="49"/>
      <c r="J110" s="49"/>
      <c r="K110" s="49"/>
      <c r="L110" s="49"/>
      <c r="M110" s="49"/>
      <c r="N110" s="49"/>
      <c r="O110" s="49"/>
      <c r="P110" s="49"/>
      <c r="Q110" s="49" t="s">
        <v>119</v>
      </c>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t="s">
        <v>120</v>
      </c>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5"/>
      <c r="BN110" s="5"/>
      <c r="BO110" s="5"/>
      <c r="BP110" s="5"/>
      <c r="BQ110" s="5"/>
      <c r="BR110" s="5"/>
      <c r="BS110" s="5"/>
      <c r="BT110" s="5"/>
      <c r="BU110" s="5"/>
      <c r="BV110" s="5"/>
      <c r="BW110" s="5"/>
      <c r="BX110" s="5"/>
      <c r="BY110" s="5"/>
      <c r="BZ110" s="5"/>
      <c r="CA110" s="5"/>
      <c r="CB110" s="5"/>
    </row>
    <row r="111" spans="1:80" s="30" customFormat="1" ht="42.95" customHeight="1" x14ac:dyDescent="0.2">
      <c r="A111" s="49"/>
      <c r="B111" s="49"/>
      <c r="C111" s="49"/>
      <c r="D111" s="49"/>
      <c r="E111" s="49"/>
      <c r="F111" s="49"/>
      <c r="G111" s="49"/>
      <c r="H111" s="49"/>
      <c r="I111" s="49"/>
      <c r="J111" s="49"/>
      <c r="K111" s="49"/>
      <c r="L111" s="49"/>
      <c r="M111" s="49"/>
      <c r="N111" s="49"/>
      <c r="O111" s="49"/>
      <c r="P111" s="49"/>
      <c r="Q111" s="49" t="s">
        <v>60</v>
      </c>
      <c r="R111" s="49"/>
      <c r="S111" s="49"/>
      <c r="T111" s="49"/>
      <c r="U111" s="49"/>
      <c r="V111" s="77" t="s">
        <v>61</v>
      </c>
      <c r="W111" s="77"/>
      <c r="X111" s="77"/>
      <c r="Y111" s="77"/>
      <c r="Z111" s="49" t="s">
        <v>62</v>
      </c>
      <c r="AA111" s="49"/>
      <c r="AB111" s="49"/>
      <c r="AC111" s="49"/>
      <c r="AD111" s="49"/>
      <c r="AE111" s="49"/>
      <c r="AF111" s="49"/>
      <c r="AG111" s="49"/>
      <c r="AH111" s="49"/>
      <c r="AI111" s="49"/>
      <c r="AJ111" s="49" t="s">
        <v>63</v>
      </c>
      <c r="AK111" s="49"/>
      <c r="AL111" s="49"/>
      <c r="AM111" s="49"/>
      <c r="AN111" s="49"/>
      <c r="AO111" s="49" t="s">
        <v>20</v>
      </c>
      <c r="AP111" s="49"/>
      <c r="AQ111" s="49"/>
      <c r="AR111" s="49"/>
      <c r="AS111" s="49"/>
      <c r="AT111" s="77" t="s">
        <v>64</v>
      </c>
      <c r="AU111" s="77"/>
      <c r="AV111" s="77"/>
      <c r="AW111" s="77"/>
      <c r="AX111" s="49" t="s">
        <v>62</v>
      </c>
      <c r="AY111" s="49"/>
      <c r="AZ111" s="49"/>
      <c r="BA111" s="49"/>
      <c r="BB111" s="49"/>
      <c r="BC111" s="49"/>
      <c r="BD111" s="49"/>
      <c r="BE111" s="49"/>
      <c r="BF111" s="49"/>
      <c r="BG111" s="49"/>
      <c r="BH111" s="49" t="s">
        <v>65</v>
      </c>
      <c r="BI111" s="49"/>
      <c r="BJ111" s="49"/>
      <c r="BK111" s="49"/>
      <c r="BL111" s="49"/>
      <c r="BM111" s="5"/>
      <c r="BN111" s="5"/>
      <c r="BO111" s="5"/>
      <c r="BP111" s="5"/>
      <c r="BQ111" s="5"/>
      <c r="BR111" s="5"/>
      <c r="BS111" s="5"/>
      <c r="BT111" s="5"/>
      <c r="BU111" s="5"/>
      <c r="BV111" s="5"/>
      <c r="BW111" s="5"/>
      <c r="BX111" s="5"/>
      <c r="BY111" s="5"/>
      <c r="BZ111" s="5"/>
      <c r="CA111" s="5"/>
      <c r="CB111" s="5"/>
    </row>
    <row r="112" spans="1:80" s="30" customFormat="1" ht="85.5" customHeight="1" x14ac:dyDescent="0.2">
      <c r="A112" s="49"/>
      <c r="B112" s="49"/>
      <c r="C112" s="49"/>
      <c r="D112" s="49"/>
      <c r="E112" s="49"/>
      <c r="F112" s="49"/>
      <c r="G112" s="49"/>
      <c r="H112" s="49"/>
      <c r="I112" s="49"/>
      <c r="J112" s="49"/>
      <c r="K112" s="49"/>
      <c r="L112" s="49"/>
      <c r="M112" s="49"/>
      <c r="N112" s="49"/>
      <c r="O112" s="49"/>
      <c r="P112" s="49"/>
      <c r="Q112" s="49"/>
      <c r="R112" s="49"/>
      <c r="S112" s="49"/>
      <c r="T112" s="49"/>
      <c r="U112" s="49"/>
      <c r="V112" s="77"/>
      <c r="W112" s="77"/>
      <c r="X112" s="77"/>
      <c r="Y112" s="77"/>
      <c r="Z112" s="49" t="s">
        <v>17</v>
      </c>
      <c r="AA112" s="49"/>
      <c r="AB112" s="49"/>
      <c r="AC112" s="49"/>
      <c r="AD112" s="49"/>
      <c r="AE112" s="49" t="s">
        <v>16</v>
      </c>
      <c r="AF112" s="49"/>
      <c r="AG112" s="49"/>
      <c r="AH112" s="49"/>
      <c r="AI112" s="49"/>
      <c r="AJ112" s="49"/>
      <c r="AK112" s="49"/>
      <c r="AL112" s="49"/>
      <c r="AM112" s="49"/>
      <c r="AN112" s="49"/>
      <c r="AO112" s="49"/>
      <c r="AP112" s="49"/>
      <c r="AQ112" s="49"/>
      <c r="AR112" s="49"/>
      <c r="AS112" s="49"/>
      <c r="AT112" s="77"/>
      <c r="AU112" s="77"/>
      <c r="AV112" s="77"/>
      <c r="AW112" s="77"/>
      <c r="AX112" s="49" t="s">
        <v>17</v>
      </c>
      <c r="AY112" s="49"/>
      <c r="AZ112" s="49"/>
      <c r="BA112" s="49"/>
      <c r="BB112" s="49"/>
      <c r="BC112" s="49" t="s">
        <v>16</v>
      </c>
      <c r="BD112" s="49"/>
      <c r="BE112" s="49"/>
      <c r="BF112" s="49"/>
      <c r="BG112" s="49"/>
      <c r="BH112" s="49"/>
      <c r="BI112" s="49"/>
      <c r="BJ112" s="49"/>
      <c r="BK112" s="49"/>
      <c r="BL112" s="49"/>
      <c r="BM112" s="5"/>
      <c r="BN112" s="5"/>
      <c r="BO112" s="5"/>
      <c r="BP112" s="5"/>
      <c r="BQ112" s="5"/>
      <c r="BR112" s="5"/>
      <c r="BS112" s="5"/>
      <c r="BT112" s="5"/>
      <c r="BU112" s="5"/>
      <c r="BV112" s="5"/>
      <c r="BW112" s="5"/>
      <c r="BX112" s="5"/>
      <c r="BY112" s="5"/>
      <c r="BZ112" s="5"/>
      <c r="CA112" s="5"/>
      <c r="CB112" s="5"/>
    </row>
    <row r="113" spans="1:80" s="30" customFormat="1" ht="15" customHeight="1" x14ac:dyDescent="0.2">
      <c r="A113" s="49">
        <v>1</v>
      </c>
      <c r="B113" s="49"/>
      <c r="C113" s="49"/>
      <c r="D113" s="49"/>
      <c r="E113" s="49"/>
      <c r="F113" s="49"/>
      <c r="G113" s="49">
        <v>2</v>
      </c>
      <c r="H113" s="49"/>
      <c r="I113" s="49"/>
      <c r="J113" s="49"/>
      <c r="K113" s="49"/>
      <c r="L113" s="49"/>
      <c r="M113" s="49"/>
      <c r="N113" s="49"/>
      <c r="O113" s="49"/>
      <c r="P113" s="49"/>
      <c r="Q113" s="49">
        <v>3</v>
      </c>
      <c r="R113" s="49"/>
      <c r="S113" s="49"/>
      <c r="T113" s="49"/>
      <c r="U113" s="49"/>
      <c r="V113" s="49">
        <v>4</v>
      </c>
      <c r="W113" s="49"/>
      <c r="X113" s="49"/>
      <c r="Y113" s="49"/>
      <c r="Z113" s="49">
        <v>5</v>
      </c>
      <c r="AA113" s="49"/>
      <c r="AB113" s="49"/>
      <c r="AC113" s="49"/>
      <c r="AD113" s="49"/>
      <c r="AE113" s="49">
        <v>6</v>
      </c>
      <c r="AF113" s="49"/>
      <c r="AG113" s="49"/>
      <c r="AH113" s="49"/>
      <c r="AI113" s="49"/>
      <c r="AJ113" s="49">
        <v>7</v>
      </c>
      <c r="AK113" s="49"/>
      <c r="AL113" s="49"/>
      <c r="AM113" s="49"/>
      <c r="AN113" s="49"/>
      <c r="AO113" s="49">
        <v>8</v>
      </c>
      <c r="AP113" s="49"/>
      <c r="AQ113" s="49"/>
      <c r="AR113" s="49"/>
      <c r="AS113" s="49"/>
      <c r="AT113" s="49">
        <v>9</v>
      </c>
      <c r="AU113" s="49"/>
      <c r="AV113" s="49"/>
      <c r="AW113" s="49"/>
      <c r="AX113" s="49">
        <v>10</v>
      </c>
      <c r="AY113" s="49"/>
      <c r="AZ113" s="49"/>
      <c r="BA113" s="49"/>
      <c r="BB113" s="49"/>
      <c r="BC113" s="49">
        <v>11</v>
      </c>
      <c r="BD113" s="49"/>
      <c r="BE113" s="49"/>
      <c r="BF113" s="49"/>
      <c r="BG113" s="49"/>
      <c r="BH113" s="49">
        <v>12</v>
      </c>
      <c r="BI113" s="49"/>
      <c r="BJ113" s="49"/>
      <c r="BK113" s="49"/>
      <c r="BL113" s="49"/>
      <c r="BM113" s="5"/>
      <c r="BN113" s="5"/>
      <c r="BO113" s="5"/>
      <c r="BP113" s="5"/>
      <c r="BQ113" s="5"/>
      <c r="BR113" s="5"/>
      <c r="BS113" s="5"/>
      <c r="BT113" s="5"/>
      <c r="BU113" s="5"/>
      <c r="BV113" s="5"/>
      <c r="BW113" s="5"/>
      <c r="BX113" s="5"/>
      <c r="BY113" s="5"/>
      <c r="BZ113" s="5"/>
      <c r="CA113" s="5"/>
      <c r="CB113" s="5"/>
    </row>
    <row r="114" spans="1:80" s="3" customFormat="1" ht="12.75" customHeight="1" x14ac:dyDescent="0.2">
      <c r="A114" s="77">
        <v>2730</v>
      </c>
      <c r="B114" s="77"/>
      <c r="C114" s="77"/>
      <c r="D114" s="77"/>
      <c r="E114" s="77"/>
      <c r="F114" s="77"/>
      <c r="G114" s="64" t="s">
        <v>89</v>
      </c>
      <c r="H114" s="65"/>
      <c r="I114" s="65"/>
      <c r="J114" s="65"/>
      <c r="K114" s="65"/>
      <c r="L114" s="65"/>
      <c r="M114" s="65"/>
      <c r="N114" s="65"/>
      <c r="O114" s="65"/>
      <c r="P114" s="66"/>
      <c r="Q114" s="110">
        <v>2358</v>
      </c>
      <c r="R114" s="110"/>
      <c r="S114" s="110"/>
      <c r="T114" s="110"/>
      <c r="U114" s="110"/>
      <c r="V114" s="110">
        <v>0</v>
      </c>
      <c r="W114" s="110"/>
      <c r="X114" s="110"/>
      <c r="Y114" s="110"/>
      <c r="Z114" s="110">
        <v>0</v>
      </c>
      <c r="AA114" s="110"/>
      <c r="AB114" s="110"/>
      <c r="AC114" s="110"/>
      <c r="AD114" s="110"/>
      <c r="AE114" s="110">
        <v>0</v>
      </c>
      <c r="AF114" s="110"/>
      <c r="AG114" s="110"/>
      <c r="AH114" s="110"/>
      <c r="AI114" s="110"/>
      <c r="AJ114" s="110">
        <f>IF(ISNUMBER(Q114),Q114,0)-IF(ISNUMBER(Z114),Z114,0)</f>
        <v>2358</v>
      </c>
      <c r="AK114" s="110"/>
      <c r="AL114" s="110"/>
      <c r="AM114" s="110"/>
      <c r="AN114" s="110"/>
      <c r="AO114" s="110">
        <v>492</v>
      </c>
      <c r="AP114" s="110"/>
      <c r="AQ114" s="110"/>
      <c r="AR114" s="110"/>
      <c r="AS114" s="110"/>
      <c r="AT114" s="110">
        <f>IF(ISNUMBER(V114),V114,0)-IF(ISNUMBER(Z114),Z114,0)-IF(ISNUMBER(AE114),AE114,0)</f>
        <v>0</v>
      </c>
      <c r="AU114" s="110"/>
      <c r="AV114" s="110"/>
      <c r="AW114" s="110"/>
      <c r="AX114" s="110">
        <v>0</v>
      </c>
      <c r="AY114" s="110"/>
      <c r="AZ114" s="110"/>
      <c r="BA114" s="110"/>
      <c r="BB114" s="110"/>
      <c r="BC114" s="110">
        <v>0</v>
      </c>
      <c r="BD114" s="110"/>
      <c r="BE114" s="110"/>
      <c r="BF114" s="110"/>
      <c r="BG114" s="110"/>
      <c r="BH114" s="110">
        <f>IF(ISNUMBER(AO114),AO114,0)-IF(ISNUMBER(AX114),AX114,0)</f>
        <v>492</v>
      </c>
      <c r="BI114" s="110"/>
      <c r="BJ114" s="110"/>
      <c r="BK114" s="110"/>
      <c r="BL114" s="110"/>
      <c r="BM114" s="15"/>
      <c r="BN114" s="15"/>
      <c r="BO114" s="15"/>
      <c r="BP114" s="15"/>
      <c r="BQ114" s="15"/>
      <c r="BR114" s="15"/>
      <c r="BS114" s="15"/>
      <c r="BT114" s="15"/>
      <c r="BU114" s="15"/>
      <c r="BV114" s="15"/>
      <c r="BW114" s="15"/>
      <c r="BX114" s="15"/>
      <c r="BY114" s="15"/>
      <c r="BZ114" s="15"/>
      <c r="CA114" s="15" t="s">
        <v>31</v>
      </c>
      <c r="CB114" s="15"/>
    </row>
    <row r="115" spans="1:80" s="2" customFormat="1" ht="12.75" customHeight="1" x14ac:dyDescent="0.2">
      <c r="A115" s="111"/>
      <c r="B115" s="111"/>
      <c r="C115" s="111"/>
      <c r="D115" s="111"/>
      <c r="E115" s="111"/>
      <c r="F115" s="111"/>
      <c r="G115" s="112" t="s">
        <v>66</v>
      </c>
      <c r="H115" s="83"/>
      <c r="I115" s="83"/>
      <c r="J115" s="83"/>
      <c r="K115" s="83"/>
      <c r="L115" s="83"/>
      <c r="M115" s="83"/>
      <c r="N115" s="83"/>
      <c r="O115" s="83"/>
      <c r="P115" s="84"/>
      <c r="Q115" s="88">
        <f>SUM(Q114)</f>
        <v>2358</v>
      </c>
      <c r="R115" s="88"/>
      <c r="S115" s="88"/>
      <c r="T115" s="88"/>
      <c r="U115" s="88"/>
      <c r="V115" s="88">
        <v>0</v>
      </c>
      <c r="W115" s="88"/>
      <c r="X115" s="88"/>
      <c r="Y115" s="88"/>
      <c r="Z115" s="88">
        <v>0</v>
      </c>
      <c r="AA115" s="88"/>
      <c r="AB115" s="88"/>
      <c r="AC115" s="88"/>
      <c r="AD115" s="88"/>
      <c r="AE115" s="88">
        <v>0</v>
      </c>
      <c r="AF115" s="88"/>
      <c r="AG115" s="88"/>
      <c r="AH115" s="88"/>
      <c r="AI115" s="88"/>
      <c r="AJ115" s="88">
        <f>IF(ISNUMBER(Q115),Q115,0)-IF(ISNUMBER(Z115),Z115,0)</f>
        <v>2358</v>
      </c>
      <c r="AK115" s="88"/>
      <c r="AL115" s="88"/>
      <c r="AM115" s="88"/>
      <c r="AN115" s="88"/>
      <c r="AO115" s="88">
        <v>492</v>
      </c>
      <c r="AP115" s="88"/>
      <c r="AQ115" s="88"/>
      <c r="AR115" s="88"/>
      <c r="AS115" s="88"/>
      <c r="AT115" s="88">
        <f>IF(ISNUMBER(V115),V115,0)-IF(ISNUMBER(Z115),Z115,0)-IF(ISNUMBER(AE115),AE115,0)</f>
        <v>0</v>
      </c>
      <c r="AU115" s="88"/>
      <c r="AV115" s="88"/>
      <c r="AW115" s="88"/>
      <c r="AX115" s="88">
        <v>0</v>
      </c>
      <c r="AY115" s="88"/>
      <c r="AZ115" s="88"/>
      <c r="BA115" s="88"/>
      <c r="BB115" s="88"/>
      <c r="BC115" s="88">
        <v>0</v>
      </c>
      <c r="BD115" s="88"/>
      <c r="BE115" s="88"/>
      <c r="BF115" s="88"/>
      <c r="BG115" s="88"/>
      <c r="BH115" s="88">
        <f>IF(ISNUMBER(AO115),AO115,0)-IF(ISNUMBER(AX115),AX115,0)</f>
        <v>492</v>
      </c>
      <c r="BI115" s="88"/>
      <c r="BJ115" s="88"/>
      <c r="BK115" s="88"/>
      <c r="BL115" s="88"/>
      <c r="BM115" s="16"/>
      <c r="BN115" s="16"/>
      <c r="BO115" s="16"/>
      <c r="BP115" s="16"/>
      <c r="BQ115" s="16"/>
      <c r="BR115" s="16"/>
      <c r="BS115" s="16"/>
      <c r="BT115" s="16"/>
      <c r="BU115" s="16"/>
      <c r="BV115" s="16"/>
      <c r="BW115" s="16"/>
      <c r="BX115" s="16"/>
      <c r="BY115" s="16"/>
      <c r="BZ115" s="16"/>
      <c r="CA115" s="16"/>
      <c r="CB115" s="16"/>
    </row>
    <row r="117" spans="1:80" s="30" customFormat="1" ht="14.25" customHeight="1" x14ac:dyDescent="0.2">
      <c r="A117" s="41" t="s">
        <v>148</v>
      </c>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5"/>
      <c r="BN117" s="5"/>
      <c r="BO117" s="5"/>
      <c r="BP117" s="5"/>
      <c r="BQ117" s="5"/>
      <c r="BR117" s="5"/>
      <c r="BS117" s="5"/>
      <c r="BT117" s="5"/>
      <c r="BU117" s="5"/>
      <c r="BV117" s="5"/>
      <c r="BW117" s="5"/>
      <c r="BX117" s="5"/>
      <c r="BY117" s="5"/>
      <c r="BZ117" s="5"/>
      <c r="CA117" s="5"/>
      <c r="CB117" s="5"/>
    </row>
    <row r="118" spans="1:80" s="30" customFormat="1" ht="42.95" customHeight="1" x14ac:dyDescent="0.2">
      <c r="A118" s="77" t="s">
        <v>55</v>
      </c>
      <c r="B118" s="77"/>
      <c r="C118" s="77"/>
      <c r="D118" s="77"/>
      <c r="E118" s="77"/>
      <c r="F118" s="77"/>
      <c r="G118" s="49" t="s">
        <v>19</v>
      </c>
      <c r="H118" s="49"/>
      <c r="I118" s="49"/>
      <c r="J118" s="49"/>
      <c r="K118" s="49"/>
      <c r="L118" s="49"/>
      <c r="M118" s="49"/>
      <c r="N118" s="49"/>
      <c r="O118" s="49"/>
      <c r="P118" s="49"/>
      <c r="Q118" s="49"/>
      <c r="R118" s="49"/>
      <c r="S118" s="49"/>
      <c r="T118" s="49" t="s">
        <v>15</v>
      </c>
      <c r="U118" s="49"/>
      <c r="V118" s="49"/>
      <c r="W118" s="49"/>
      <c r="X118" s="49"/>
      <c r="Y118" s="49"/>
      <c r="Z118" s="49" t="s">
        <v>14</v>
      </c>
      <c r="AA118" s="49"/>
      <c r="AB118" s="49"/>
      <c r="AC118" s="49"/>
      <c r="AD118" s="49"/>
      <c r="AE118" s="49" t="s">
        <v>118</v>
      </c>
      <c r="AF118" s="49"/>
      <c r="AG118" s="49"/>
      <c r="AH118" s="49"/>
      <c r="AI118" s="49"/>
      <c r="AJ118" s="49"/>
      <c r="AK118" s="49" t="s">
        <v>150</v>
      </c>
      <c r="AL118" s="49"/>
      <c r="AM118" s="49"/>
      <c r="AN118" s="49"/>
      <c r="AO118" s="49"/>
      <c r="AP118" s="49"/>
      <c r="AQ118" s="49" t="s">
        <v>149</v>
      </c>
      <c r="AR118" s="49"/>
      <c r="AS118" s="49"/>
      <c r="AT118" s="49"/>
      <c r="AU118" s="49"/>
      <c r="AV118" s="49"/>
      <c r="AW118" s="49" t="s">
        <v>18</v>
      </c>
      <c r="AX118" s="49"/>
      <c r="AY118" s="49"/>
      <c r="AZ118" s="49"/>
      <c r="BA118" s="49"/>
      <c r="BB118" s="49"/>
      <c r="BC118" s="49"/>
      <c r="BD118" s="49"/>
      <c r="BE118" s="49" t="s">
        <v>74</v>
      </c>
      <c r="BF118" s="49"/>
      <c r="BG118" s="49"/>
      <c r="BH118" s="49"/>
      <c r="BI118" s="49"/>
      <c r="BJ118" s="49"/>
      <c r="BK118" s="49"/>
      <c r="BL118" s="49"/>
      <c r="BM118" s="5"/>
      <c r="BN118" s="5"/>
      <c r="BO118" s="5"/>
      <c r="BP118" s="5"/>
      <c r="BQ118" s="5"/>
      <c r="BR118" s="5"/>
      <c r="BS118" s="5"/>
      <c r="BT118" s="5"/>
      <c r="BU118" s="5"/>
      <c r="BV118" s="5"/>
      <c r="BW118" s="5"/>
      <c r="BX118" s="5"/>
      <c r="BY118" s="5"/>
      <c r="BZ118" s="5"/>
      <c r="CA118" s="5"/>
      <c r="CB118" s="5"/>
    </row>
    <row r="119" spans="1:80" s="30" customFormat="1" ht="21.75" customHeight="1" x14ac:dyDescent="0.2">
      <c r="A119" s="77"/>
      <c r="B119" s="77"/>
      <c r="C119" s="77"/>
      <c r="D119" s="77"/>
      <c r="E119" s="77"/>
      <c r="F119" s="77"/>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5"/>
      <c r="BN119" s="5"/>
      <c r="BO119" s="5"/>
      <c r="BP119" s="5"/>
      <c r="BQ119" s="5"/>
      <c r="BR119" s="5"/>
      <c r="BS119" s="5"/>
      <c r="BT119" s="5"/>
      <c r="BU119" s="5"/>
      <c r="BV119" s="5"/>
      <c r="BW119" s="5"/>
      <c r="BX119" s="5"/>
      <c r="BY119" s="5"/>
      <c r="BZ119" s="5"/>
      <c r="CA119" s="5"/>
      <c r="CB119" s="5"/>
    </row>
    <row r="120" spans="1:80" s="30" customFormat="1" ht="15" customHeight="1" x14ac:dyDescent="0.2">
      <c r="A120" s="49">
        <v>1</v>
      </c>
      <c r="B120" s="49"/>
      <c r="C120" s="49"/>
      <c r="D120" s="49"/>
      <c r="E120" s="49"/>
      <c r="F120" s="49"/>
      <c r="G120" s="49">
        <v>2</v>
      </c>
      <c r="H120" s="49"/>
      <c r="I120" s="49"/>
      <c r="J120" s="49"/>
      <c r="K120" s="49"/>
      <c r="L120" s="49"/>
      <c r="M120" s="49"/>
      <c r="N120" s="49"/>
      <c r="O120" s="49"/>
      <c r="P120" s="49"/>
      <c r="Q120" s="49"/>
      <c r="R120" s="49"/>
      <c r="S120" s="49"/>
      <c r="T120" s="49">
        <v>3</v>
      </c>
      <c r="U120" s="49"/>
      <c r="V120" s="49"/>
      <c r="W120" s="49"/>
      <c r="X120" s="49"/>
      <c r="Y120" s="49"/>
      <c r="Z120" s="49">
        <v>4</v>
      </c>
      <c r="AA120" s="49"/>
      <c r="AB120" s="49"/>
      <c r="AC120" s="49"/>
      <c r="AD120" s="49"/>
      <c r="AE120" s="49">
        <v>5</v>
      </c>
      <c r="AF120" s="49"/>
      <c r="AG120" s="49"/>
      <c r="AH120" s="49"/>
      <c r="AI120" s="49"/>
      <c r="AJ120" s="49"/>
      <c r="AK120" s="49">
        <v>6</v>
      </c>
      <c r="AL120" s="49"/>
      <c r="AM120" s="49"/>
      <c r="AN120" s="49"/>
      <c r="AO120" s="49"/>
      <c r="AP120" s="49"/>
      <c r="AQ120" s="49">
        <v>7</v>
      </c>
      <c r="AR120" s="49"/>
      <c r="AS120" s="49"/>
      <c r="AT120" s="49"/>
      <c r="AU120" s="49"/>
      <c r="AV120" s="49"/>
      <c r="AW120" s="77">
        <v>8</v>
      </c>
      <c r="AX120" s="77"/>
      <c r="AY120" s="77"/>
      <c r="AZ120" s="77"/>
      <c r="BA120" s="77"/>
      <c r="BB120" s="77"/>
      <c r="BC120" s="77"/>
      <c r="BD120" s="77"/>
      <c r="BE120" s="77">
        <v>9</v>
      </c>
      <c r="BF120" s="77"/>
      <c r="BG120" s="77"/>
      <c r="BH120" s="77"/>
      <c r="BI120" s="77"/>
      <c r="BJ120" s="77"/>
      <c r="BK120" s="77"/>
      <c r="BL120" s="77"/>
      <c r="BM120" s="5"/>
      <c r="BN120" s="5"/>
      <c r="BO120" s="5"/>
      <c r="BP120" s="5"/>
      <c r="BQ120" s="5"/>
      <c r="BR120" s="5"/>
      <c r="BS120" s="5"/>
      <c r="BT120" s="5"/>
      <c r="BU120" s="5"/>
      <c r="BV120" s="5"/>
      <c r="BW120" s="5"/>
      <c r="BX120" s="5"/>
      <c r="BY120" s="5"/>
      <c r="BZ120" s="5"/>
      <c r="CA120" s="5"/>
      <c r="CB120" s="5"/>
    </row>
    <row r="121" spans="1:80" s="3" customFormat="1" ht="12.75" customHeight="1" x14ac:dyDescent="0.2">
      <c r="A121" s="77">
        <v>2730</v>
      </c>
      <c r="B121" s="77"/>
      <c r="C121" s="77"/>
      <c r="D121" s="77"/>
      <c r="E121" s="77"/>
      <c r="F121" s="77"/>
      <c r="G121" s="64" t="s">
        <v>89</v>
      </c>
      <c r="H121" s="65"/>
      <c r="I121" s="65"/>
      <c r="J121" s="65"/>
      <c r="K121" s="65"/>
      <c r="L121" s="65"/>
      <c r="M121" s="65"/>
      <c r="N121" s="65"/>
      <c r="O121" s="65"/>
      <c r="P121" s="65"/>
      <c r="Q121" s="65"/>
      <c r="R121" s="65"/>
      <c r="S121" s="66"/>
      <c r="T121" s="110">
        <v>2034</v>
      </c>
      <c r="U121" s="110"/>
      <c r="V121" s="110"/>
      <c r="W121" s="110"/>
      <c r="X121" s="110"/>
      <c r="Y121" s="110"/>
      <c r="Z121" s="110">
        <v>2031</v>
      </c>
      <c r="AA121" s="110"/>
      <c r="AB121" s="110"/>
      <c r="AC121" s="110"/>
      <c r="AD121" s="110"/>
      <c r="AE121" s="110">
        <v>0</v>
      </c>
      <c r="AF121" s="110"/>
      <c r="AG121" s="110"/>
      <c r="AH121" s="110"/>
      <c r="AI121" s="110"/>
      <c r="AJ121" s="110"/>
      <c r="AK121" s="110">
        <v>0</v>
      </c>
      <c r="AL121" s="110"/>
      <c r="AM121" s="110"/>
      <c r="AN121" s="110"/>
      <c r="AO121" s="110"/>
      <c r="AP121" s="110"/>
      <c r="AQ121" s="110">
        <v>0</v>
      </c>
      <c r="AR121" s="110"/>
      <c r="AS121" s="110"/>
      <c r="AT121" s="110"/>
      <c r="AU121" s="110"/>
      <c r="AV121" s="110"/>
      <c r="AW121" s="120"/>
      <c r="AX121" s="120"/>
      <c r="AY121" s="120"/>
      <c r="AZ121" s="120"/>
      <c r="BA121" s="120"/>
      <c r="BB121" s="120"/>
      <c r="BC121" s="120"/>
      <c r="BD121" s="120"/>
      <c r="BE121" s="120"/>
      <c r="BF121" s="120"/>
      <c r="BG121" s="120"/>
      <c r="BH121" s="120"/>
      <c r="BI121" s="120"/>
      <c r="BJ121" s="120"/>
      <c r="BK121" s="120"/>
      <c r="BL121" s="120"/>
      <c r="BM121" s="15"/>
      <c r="BN121" s="15"/>
      <c r="BO121" s="15"/>
      <c r="BP121" s="15"/>
      <c r="BQ121" s="15"/>
      <c r="BR121" s="15"/>
      <c r="BS121" s="15"/>
      <c r="BT121" s="15"/>
      <c r="BU121" s="15"/>
      <c r="BV121" s="15"/>
      <c r="BW121" s="15"/>
      <c r="BX121" s="15"/>
      <c r="BY121" s="15"/>
      <c r="BZ121" s="15"/>
      <c r="CA121" s="15" t="s">
        <v>32</v>
      </c>
      <c r="CB121" s="15"/>
    </row>
    <row r="122" spans="1:80" s="2" customFormat="1" ht="12.75" customHeight="1" x14ac:dyDescent="0.2">
      <c r="A122" s="111"/>
      <c r="B122" s="111"/>
      <c r="C122" s="111"/>
      <c r="D122" s="111"/>
      <c r="E122" s="111"/>
      <c r="F122" s="111"/>
      <c r="G122" s="112" t="s">
        <v>66</v>
      </c>
      <c r="H122" s="83"/>
      <c r="I122" s="83"/>
      <c r="J122" s="83"/>
      <c r="K122" s="83"/>
      <c r="L122" s="83"/>
      <c r="M122" s="83"/>
      <c r="N122" s="83"/>
      <c r="O122" s="83"/>
      <c r="P122" s="83"/>
      <c r="Q122" s="83"/>
      <c r="R122" s="83"/>
      <c r="S122" s="84"/>
      <c r="T122" s="88">
        <f>SUM(T121)</f>
        <v>2034</v>
      </c>
      <c r="U122" s="88"/>
      <c r="V122" s="88"/>
      <c r="W122" s="88"/>
      <c r="X122" s="88"/>
      <c r="Y122" s="88"/>
      <c r="Z122" s="88">
        <f>SUM(Z121)</f>
        <v>2031</v>
      </c>
      <c r="AA122" s="88"/>
      <c r="AB122" s="88"/>
      <c r="AC122" s="88"/>
      <c r="AD122" s="88"/>
      <c r="AE122" s="88">
        <v>0</v>
      </c>
      <c r="AF122" s="88"/>
      <c r="AG122" s="88"/>
      <c r="AH122" s="88"/>
      <c r="AI122" s="88"/>
      <c r="AJ122" s="88"/>
      <c r="AK122" s="88">
        <v>0</v>
      </c>
      <c r="AL122" s="88"/>
      <c r="AM122" s="88"/>
      <c r="AN122" s="88"/>
      <c r="AO122" s="88"/>
      <c r="AP122" s="88"/>
      <c r="AQ122" s="88">
        <v>0</v>
      </c>
      <c r="AR122" s="88"/>
      <c r="AS122" s="88"/>
      <c r="AT122" s="88"/>
      <c r="AU122" s="88"/>
      <c r="AV122" s="88"/>
      <c r="AW122" s="104"/>
      <c r="AX122" s="104"/>
      <c r="AY122" s="104"/>
      <c r="AZ122" s="104"/>
      <c r="BA122" s="104"/>
      <c r="BB122" s="104"/>
      <c r="BC122" s="104"/>
      <c r="BD122" s="104"/>
      <c r="BE122" s="104"/>
      <c r="BF122" s="104"/>
      <c r="BG122" s="104"/>
      <c r="BH122" s="104"/>
      <c r="BI122" s="104"/>
      <c r="BJ122" s="104"/>
      <c r="BK122" s="104"/>
      <c r="BL122" s="104"/>
      <c r="BM122" s="16"/>
      <c r="BN122" s="16"/>
      <c r="BO122" s="16"/>
      <c r="BP122" s="16"/>
      <c r="BQ122" s="16"/>
      <c r="BR122" s="16"/>
      <c r="BS122" s="16"/>
      <c r="BT122" s="16"/>
      <c r="BU122" s="16"/>
      <c r="BV122" s="16"/>
      <c r="BW122" s="16"/>
      <c r="BX122" s="16"/>
      <c r="BY122" s="16"/>
      <c r="BZ122" s="16"/>
      <c r="CA122" s="16"/>
      <c r="CB122" s="16"/>
    </row>
    <row r="123" spans="1:80" s="30" customForma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row>
    <row r="124" spans="1:80" ht="14.25" customHeight="1" x14ac:dyDescent="0.2">
      <c r="A124" s="41" t="s">
        <v>151</v>
      </c>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c r="BH124" s="41"/>
      <c r="BI124" s="41"/>
      <c r="BJ124" s="41"/>
      <c r="BK124" s="41"/>
      <c r="BL124" s="41"/>
    </row>
    <row r="125" spans="1:80" ht="30" customHeight="1" x14ac:dyDescent="0.2">
      <c r="A125" s="39" t="s">
        <v>152</v>
      </c>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row>
    <row r="127" spans="1:80" ht="15" x14ac:dyDescent="0.2">
      <c r="A127" s="41" t="s">
        <v>153</v>
      </c>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row>
    <row r="128" spans="1:80" ht="15" x14ac:dyDescent="0.2">
      <c r="A128" s="41" t="s">
        <v>154</v>
      </c>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row>
    <row r="130" spans="1:80" s="30" customFormat="1" ht="18.95" customHeight="1" x14ac:dyDescent="0.2">
      <c r="A130" s="113" t="s">
        <v>155</v>
      </c>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9"/>
      <c r="AC130" s="19"/>
      <c r="AD130" s="19"/>
      <c r="AE130" s="19"/>
      <c r="AF130" s="19"/>
      <c r="AG130" s="19"/>
      <c r="AH130" s="118"/>
      <c r="AI130" s="118"/>
      <c r="AJ130" s="118"/>
      <c r="AK130" s="118"/>
      <c r="AL130" s="118"/>
      <c r="AM130" s="118"/>
      <c r="AN130" s="118"/>
      <c r="AO130" s="118"/>
      <c r="AP130" s="118"/>
      <c r="AQ130" s="19"/>
      <c r="AR130" s="19"/>
      <c r="AS130" s="19"/>
      <c r="AT130" s="19"/>
      <c r="AU130" s="119" t="s">
        <v>156</v>
      </c>
      <c r="AV130" s="119"/>
      <c r="AW130" s="119"/>
      <c r="AX130" s="119"/>
      <c r="AY130" s="119"/>
      <c r="AZ130" s="119"/>
      <c r="BA130" s="119"/>
      <c r="BB130" s="119"/>
      <c r="BC130" s="119"/>
      <c r="BD130" s="119"/>
      <c r="BE130" s="119"/>
      <c r="BF130" s="119"/>
      <c r="BG130" s="5"/>
      <c r="BH130" s="5"/>
      <c r="BI130" s="5"/>
      <c r="BJ130" s="5"/>
      <c r="BK130" s="5"/>
      <c r="BL130" s="5"/>
      <c r="BM130" s="5"/>
      <c r="BN130" s="5"/>
      <c r="BO130" s="5"/>
      <c r="BP130" s="5"/>
      <c r="BQ130" s="5"/>
      <c r="BR130" s="5"/>
      <c r="BS130" s="5"/>
      <c r="BT130" s="5"/>
      <c r="BU130" s="5"/>
      <c r="BV130" s="5"/>
      <c r="BW130" s="5"/>
      <c r="BX130" s="5"/>
      <c r="BY130" s="5"/>
      <c r="BZ130" s="5"/>
      <c r="CA130" s="5"/>
      <c r="CB130" s="5"/>
    </row>
    <row r="131" spans="1:80" s="30" customFormat="1"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17"/>
      <c r="AC131" s="17"/>
      <c r="AD131" s="17"/>
      <c r="AE131" s="17"/>
      <c r="AF131" s="17"/>
      <c r="AG131" s="17"/>
      <c r="AH131" s="116" t="s">
        <v>1</v>
      </c>
      <c r="AI131" s="116"/>
      <c r="AJ131" s="116"/>
      <c r="AK131" s="116"/>
      <c r="AL131" s="116"/>
      <c r="AM131" s="116"/>
      <c r="AN131" s="116"/>
      <c r="AO131" s="116"/>
      <c r="AP131" s="116"/>
      <c r="AQ131" s="17"/>
      <c r="AR131" s="17"/>
      <c r="AS131" s="17"/>
      <c r="AT131" s="17"/>
      <c r="AU131" s="116" t="s">
        <v>78</v>
      </c>
      <c r="AV131" s="116"/>
      <c r="AW131" s="116"/>
      <c r="AX131" s="116"/>
      <c r="AY131" s="116"/>
      <c r="AZ131" s="116"/>
      <c r="BA131" s="116"/>
      <c r="BB131" s="116"/>
      <c r="BC131" s="116"/>
      <c r="BD131" s="116"/>
      <c r="BE131" s="116"/>
      <c r="BF131" s="116"/>
      <c r="BG131" s="5"/>
      <c r="BH131" s="5"/>
      <c r="BI131" s="5"/>
      <c r="BJ131" s="5"/>
      <c r="BK131" s="5"/>
      <c r="BL131" s="5"/>
      <c r="BM131" s="5"/>
      <c r="BN131" s="5"/>
      <c r="BO131" s="5"/>
      <c r="BP131" s="5"/>
      <c r="BQ131" s="5"/>
      <c r="BR131" s="5"/>
      <c r="BS131" s="5"/>
      <c r="BT131" s="5"/>
      <c r="BU131" s="5"/>
      <c r="BV131" s="5"/>
      <c r="BW131" s="5"/>
      <c r="BX131" s="5"/>
      <c r="BY131" s="5"/>
      <c r="BZ131" s="5"/>
      <c r="CA131" s="5"/>
      <c r="CB131" s="5"/>
    </row>
    <row r="132" spans="1:80" s="30" customFormat="1" ht="14.25"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17"/>
      <c r="AC132" s="17"/>
      <c r="AD132" s="17"/>
      <c r="AE132" s="17"/>
      <c r="AF132" s="17"/>
      <c r="AG132" s="17"/>
      <c r="AH132" s="18"/>
      <c r="AI132" s="18"/>
      <c r="AJ132" s="18"/>
      <c r="AK132" s="18"/>
      <c r="AL132" s="18"/>
      <c r="AM132" s="18"/>
      <c r="AN132" s="18"/>
      <c r="AO132" s="18"/>
      <c r="AP132" s="18"/>
      <c r="AQ132" s="17"/>
      <c r="AR132" s="17"/>
      <c r="AS132" s="17"/>
      <c r="AT132" s="17"/>
      <c r="AU132" s="18"/>
      <c r="AV132" s="18"/>
      <c r="AW132" s="18"/>
      <c r="AX132" s="18"/>
      <c r="AY132" s="18"/>
      <c r="AZ132" s="18"/>
      <c r="BA132" s="18"/>
      <c r="BB132" s="18"/>
      <c r="BC132" s="18"/>
      <c r="BD132" s="18"/>
      <c r="BE132" s="18"/>
      <c r="BF132" s="18"/>
      <c r="BG132" s="5"/>
      <c r="BH132" s="5"/>
      <c r="BI132" s="5"/>
      <c r="BJ132" s="5"/>
      <c r="BK132" s="5"/>
      <c r="BL132" s="5"/>
      <c r="BM132" s="5"/>
      <c r="BN132" s="5"/>
      <c r="BO132" s="5"/>
      <c r="BP132" s="5"/>
      <c r="BQ132" s="5"/>
      <c r="BR132" s="5"/>
      <c r="BS132" s="5"/>
      <c r="BT132" s="5"/>
      <c r="BU132" s="5"/>
      <c r="BV132" s="5"/>
      <c r="BW132" s="5"/>
      <c r="BX132" s="5"/>
      <c r="BY132" s="5"/>
      <c r="BZ132" s="5"/>
      <c r="CA132" s="5"/>
      <c r="CB132" s="5"/>
    </row>
    <row r="133" spans="1:80" s="30" customFormat="1" ht="31.5" customHeight="1" x14ac:dyDescent="0.2">
      <c r="A133" s="109" t="s">
        <v>128</v>
      </c>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7"/>
      <c r="AC133" s="17"/>
      <c r="AD133" s="17"/>
      <c r="AE133" s="17"/>
      <c r="AF133" s="17"/>
      <c r="AG133" s="17"/>
      <c r="AH133" s="114"/>
      <c r="AI133" s="114"/>
      <c r="AJ133" s="114"/>
      <c r="AK133" s="114"/>
      <c r="AL133" s="114"/>
      <c r="AM133" s="114"/>
      <c r="AN133" s="114"/>
      <c r="AO133" s="114"/>
      <c r="AP133" s="114"/>
      <c r="AQ133" s="17"/>
      <c r="AR133" s="17"/>
      <c r="AS133" s="17"/>
      <c r="AT133" s="17"/>
      <c r="AU133" s="115" t="s">
        <v>115</v>
      </c>
      <c r="AV133" s="33"/>
      <c r="AW133" s="33"/>
      <c r="AX133" s="33"/>
      <c r="AY133" s="33"/>
      <c r="AZ133" s="33"/>
      <c r="BA133" s="33"/>
      <c r="BB133" s="33"/>
      <c r="BC133" s="33"/>
      <c r="BD133" s="33"/>
      <c r="BE133" s="33"/>
      <c r="BF133" s="33"/>
      <c r="BG133" s="5"/>
      <c r="BH133" s="5"/>
      <c r="BI133" s="5"/>
      <c r="BJ133" s="5"/>
      <c r="BK133" s="5"/>
      <c r="BL133" s="5"/>
      <c r="BM133" s="5"/>
      <c r="BN133" s="5"/>
      <c r="BO133" s="5"/>
      <c r="BP133" s="5"/>
      <c r="BQ133" s="5"/>
      <c r="BR133" s="5"/>
      <c r="BS133" s="5"/>
      <c r="BT133" s="5"/>
      <c r="BU133" s="5"/>
      <c r="BV133" s="5"/>
      <c r="BW133" s="5"/>
      <c r="BX133" s="5"/>
      <c r="BY133" s="5"/>
      <c r="BZ133" s="5"/>
      <c r="CA133" s="5"/>
      <c r="CB133" s="5"/>
    </row>
    <row r="134" spans="1:80" s="30" customFormat="1" ht="12"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17"/>
      <c r="AC134" s="17"/>
      <c r="AD134" s="17"/>
      <c r="AE134" s="17"/>
      <c r="AF134" s="17"/>
      <c r="AG134" s="17"/>
      <c r="AH134" s="116" t="s">
        <v>1</v>
      </c>
      <c r="AI134" s="116"/>
      <c r="AJ134" s="116"/>
      <c r="AK134" s="116"/>
      <c r="AL134" s="116"/>
      <c r="AM134" s="116"/>
      <c r="AN134" s="116"/>
      <c r="AO134" s="116"/>
      <c r="AP134" s="116"/>
      <c r="AQ134" s="17"/>
      <c r="AR134" s="17"/>
      <c r="AS134" s="17"/>
      <c r="AT134" s="17"/>
      <c r="AU134" s="116" t="s">
        <v>78</v>
      </c>
      <c r="AV134" s="116"/>
      <c r="AW134" s="116"/>
      <c r="AX134" s="116"/>
      <c r="AY134" s="116"/>
      <c r="AZ134" s="116"/>
      <c r="BA134" s="116"/>
      <c r="BB134" s="116"/>
      <c r="BC134" s="116"/>
      <c r="BD134" s="116"/>
      <c r="BE134" s="116"/>
      <c r="BF134" s="116"/>
      <c r="BG134" s="5"/>
      <c r="BH134" s="5"/>
      <c r="BI134" s="5"/>
      <c r="BJ134" s="5"/>
      <c r="BK134" s="5"/>
      <c r="BL134" s="5"/>
      <c r="BM134" s="5"/>
      <c r="BN134" s="5"/>
      <c r="BO134" s="5"/>
      <c r="BP134" s="5"/>
      <c r="BQ134" s="5"/>
      <c r="BR134" s="5"/>
      <c r="BS134" s="5"/>
      <c r="BT134" s="5"/>
      <c r="BU134" s="5"/>
      <c r="BV134" s="5"/>
      <c r="BW134" s="5"/>
      <c r="BX134" s="5"/>
      <c r="BY134" s="5"/>
      <c r="BZ134" s="5"/>
      <c r="CA134" s="5"/>
      <c r="CB134" s="5"/>
    </row>
    <row r="135" spans="1:80" s="30" customForma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row>
  </sheetData>
  <mergeCells count="778">
    <mergeCell ref="A118:F119"/>
    <mergeCell ref="G118:S119"/>
    <mergeCell ref="T118:Y119"/>
    <mergeCell ref="AE122:AJ122"/>
    <mergeCell ref="AX115:BB115"/>
    <mergeCell ref="BC115:BG115"/>
    <mergeCell ref="BH115:BL115"/>
    <mergeCell ref="A115:F115"/>
    <mergeCell ref="G115:P115"/>
    <mergeCell ref="Q115:U115"/>
    <mergeCell ref="V115:Y115"/>
    <mergeCell ref="Z115:AD115"/>
    <mergeCell ref="AE115:AI115"/>
    <mergeCell ref="AJ115:AN115"/>
    <mergeCell ref="AO115:AS115"/>
    <mergeCell ref="AT115:AW115"/>
    <mergeCell ref="BE118:BL119"/>
    <mergeCell ref="A120:F120"/>
    <mergeCell ref="G120:S120"/>
    <mergeCell ref="T120:Y120"/>
    <mergeCell ref="Z120:AD120"/>
    <mergeCell ref="AE120:AJ120"/>
    <mergeCell ref="AK120:AP120"/>
    <mergeCell ref="AQ120:AV120"/>
    <mergeCell ref="AW120:BD120"/>
    <mergeCell ref="BE120:BL120"/>
    <mergeCell ref="A117:BL117"/>
    <mergeCell ref="A88:F88"/>
    <mergeCell ref="G88:S88"/>
    <mergeCell ref="T88:Z88"/>
    <mergeCell ref="AA88:AE88"/>
    <mergeCell ref="AF88:AJ88"/>
    <mergeCell ref="Z107:AD107"/>
    <mergeCell ref="AE107:AJ107"/>
    <mergeCell ref="AK107:AP107"/>
    <mergeCell ref="AQ107:AV107"/>
    <mergeCell ref="AK106:AP106"/>
    <mergeCell ref="AQ106:AV106"/>
    <mergeCell ref="AQ103:AV104"/>
    <mergeCell ref="AJ93:AR93"/>
    <mergeCell ref="AS93:BA93"/>
    <mergeCell ref="A79:C79"/>
    <mergeCell ref="D79:V79"/>
    <mergeCell ref="W79:Y79"/>
    <mergeCell ref="Z79:AB79"/>
    <mergeCell ref="AC79:AE79"/>
    <mergeCell ref="BE89:BI89"/>
    <mergeCell ref="BJ89:BN89"/>
    <mergeCell ref="BO89:BS89"/>
    <mergeCell ref="BO88:BS88"/>
    <mergeCell ref="A89:F89"/>
    <mergeCell ref="G89:S89"/>
    <mergeCell ref="T89:Z89"/>
    <mergeCell ref="AA89:AE89"/>
    <mergeCell ref="AF89:AJ89"/>
    <mergeCell ref="AK89:AO89"/>
    <mergeCell ref="AP89:AT89"/>
    <mergeCell ref="AU89:AY89"/>
    <mergeCell ref="AZ89:BD89"/>
    <mergeCell ref="AK88:AO88"/>
    <mergeCell ref="AP88:AT88"/>
    <mergeCell ref="AU88:AY88"/>
    <mergeCell ref="AZ88:BD88"/>
    <mergeCell ref="BE88:BI88"/>
    <mergeCell ref="BJ88:BN88"/>
    <mergeCell ref="BJ80:BL80"/>
    <mergeCell ref="A80:C80"/>
    <mergeCell ref="D80:V80"/>
    <mergeCell ref="W80:Y80"/>
    <mergeCell ref="Z80:AB80"/>
    <mergeCell ref="AC80:AE80"/>
    <mergeCell ref="AF80:AH80"/>
    <mergeCell ref="AI80:AK80"/>
    <mergeCell ref="A72:T72"/>
    <mergeCell ref="U72:Y72"/>
    <mergeCell ref="Z72:AD72"/>
    <mergeCell ref="AE72:AI72"/>
    <mergeCell ref="AJ72:AN72"/>
    <mergeCell ref="AO72:AS72"/>
    <mergeCell ref="AT72:AX72"/>
    <mergeCell ref="AY72:BC72"/>
    <mergeCell ref="BD72:BH72"/>
    <mergeCell ref="BA78:BC78"/>
    <mergeCell ref="AR80:AT80"/>
    <mergeCell ref="AU80:AW80"/>
    <mergeCell ref="AI79:AK79"/>
    <mergeCell ref="AL79:AN79"/>
    <mergeCell ref="AO79:AQ79"/>
    <mergeCell ref="AR79:AT79"/>
    <mergeCell ref="V62:AE62"/>
    <mergeCell ref="AF62:AJ62"/>
    <mergeCell ref="AK62:AO62"/>
    <mergeCell ref="BE65:BI65"/>
    <mergeCell ref="BJ65:BN65"/>
    <mergeCell ref="BO65:BS65"/>
    <mergeCell ref="BT65:BX65"/>
    <mergeCell ref="BT64:BX64"/>
    <mergeCell ref="A65:C65"/>
    <mergeCell ref="D65:P65"/>
    <mergeCell ref="Q65:U65"/>
    <mergeCell ref="V65:AE65"/>
    <mergeCell ref="AF65:AJ65"/>
    <mergeCell ref="AK65:AO65"/>
    <mergeCell ref="AP65:AT65"/>
    <mergeCell ref="AU65:AY65"/>
    <mergeCell ref="AZ65:BD65"/>
    <mergeCell ref="AP64:AT64"/>
    <mergeCell ref="AU64:AY64"/>
    <mergeCell ref="AZ64:BD64"/>
    <mergeCell ref="BE64:BI64"/>
    <mergeCell ref="BJ64:BN64"/>
    <mergeCell ref="BO64:BS64"/>
    <mergeCell ref="D59:P59"/>
    <mergeCell ref="Q59:U59"/>
    <mergeCell ref="BE63:BI63"/>
    <mergeCell ref="BJ63:BN63"/>
    <mergeCell ref="BO63:BS63"/>
    <mergeCell ref="BT63:BX63"/>
    <mergeCell ref="A64:C64"/>
    <mergeCell ref="D64:P64"/>
    <mergeCell ref="Q64:U64"/>
    <mergeCell ref="V64:AE64"/>
    <mergeCell ref="AF64:AJ64"/>
    <mergeCell ref="AK64:AO64"/>
    <mergeCell ref="BT62:BX62"/>
    <mergeCell ref="A63:C63"/>
    <mergeCell ref="D63:P63"/>
    <mergeCell ref="Q63:U63"/>
    <mergeCell ref="V63:AE63"/>
    <mergeCell ref="AF63:AJ63"/>
    <mergeCell ref="AK63:AO63"/>
    <mergeCell ref="AP63:AT63"/>
    <mergeCell ref="AU63:AY63"/>
    <mergeCell ref="AZ63:BD63"/>
    <mergeCell ref="AP62:AT62"/>
    <mergeCell ref="AU62:AY62"/>
    <mergeCell ref="A37:D37"/>
    <mergeCell ref="E37:T37"/>
    <mergeCell ref="U37:Y37"/>
    <mergeCell ref="Z37:AD37"/>
    <mergeCell ref="AE37:AH37"/>
    <mergeCell ref="AI37:AM37"/>
    <mergeCell ref="AN37:AR37"/>
    <mergeCell ref="BQ43:BT43"/>
    <mergeCell ref="A58:C58"/>
    <mergeCell ref="AU133:BF133"/>
    <mergeCell ref="AH134:AP134"/>
    <mergeCell ref="AU134:BF134"/>
    <mergeCell ref="A29:D29"/>
    <mergeCell ref="E29:T29"/>
    <mergeCell ref="U29:Y29"/>
    <mergeCell ref="Z29:AD29"/>
    <mergeCell ref="AE29:AH29"/>
    <mergeCell ref="A130:AA130"/>
    <mergeCell ref="AH130:AP130"/>
    <mergeCell ref="AU130:BF130"/>
    <mergeCell ref="AH131:AP131"/>
    <mergeCell ref="AU131:BF131"/>
    <mergeCell ref="AW121:BD121"/>
    <mergeCell ref="BE121:BL121"/>
    <mergeCell ref="A124:BL124"/>
    <mergeCell ref="A125:BL125"/>
    <mergeCell ref="V59:AE59"/>
    <mergeCell ref="AF59:AJ59"/>
    <mergeCell ref="AK59:AO59"/>
    <mergeCell ref="AP59:AT59"/>
    <mergeCell ref="AU59:AY59"/>
    <mergeCell ref="AZ59:BD59"/>
    <mergeCell ref="AS37:AW37"/>
    <mergeCell ref="A51:C51"/>
    <mergeCell ref="D51:T51"/>
    <mergeCell ref="U51:Y51"/>
    <mergeCell ref="Z51:AD51"/>
    <mergeCell ref="AE51:AH51"/>
    <mergeCell ref="AI51:AM51"/>
    <mergeCell ref="AN51:AR51"/>
    <mergeCell ref="A133:AA133"/>
    <mergeCell ref="AH133:AP133"/>
    <mergeCell ref="A61:C61"/>
    <mergeCell ref="D61:P61"/>
    <mergeCell ref="Q61:U61"/>
    <mergeCell ref="V61:AE61"/>
    <mergeCell ref="AF61:AJ61"/>
    <mergeCell ref="AK61:AO61"/>
    <mergeCell ref="AP61:AT61"/>
    <mergeCell ref="AP60:AT60"/>
    <mergeCell ref="A60:C60"/>
    <mergeCell ref="D60:P60"/>
    <mergeCell ref="Q60:U60"/>
    <mergeCell ref="V60:AE60"/>
    <mergeCell ref="AF60:AJ60"/>
    <mergeCell ref="AK60:AO60"/>
    <mergeCell ref="A59:C59"/>
    <mergeCell ref="BH114:BL114"/>
    <mergeCell ref="A114:F114"/>
    <mergeCell ref="G114:P114"/>
    <mergeCell ref="Q114:U114"/>
    <mergeCell ref="V114:Y114"/>
    <mergeCell ref="Z114:AD114"/>
    <mergeCell ref="AE114:AI114"/>
    <mergeCell ref="A127:BL127"/>
    <mergeCell ref="A128:BL128"/>
    <mergeCell ref="AK122:AP122"/>
    <mergeCell ref="AQ122:AV122"/>
    <mergeCell ref="AW122:BD122"/>
    <mergeCell ref="BE122:BL122"/>
    <mergeCell ref="A121:F121"/>
    <mergeCell ref="G121:S121"/>
    <mergeCell ref="T121:Y121"/>
    <mergeCell ref="Z121:AD121"/>
    <mergeCell ref="AE121:AJ121"/>
    <mergeCell ref="AK121:AP121"/>
    <mergeCell ref="AQ121:AV121"/>
    <mergeCell ref="A122:F122"/>
    <mergeCell ref="G122:S122"/>
    <mergeCell ref="T122:Y122"/>
    <mergeCell ref="Z122:AD122"/>
    <mergeCell ref="Z118:AD119"/>
    <mergeCell ref="AE118:AJ119"/>
    <mergeCell ref="AK118:AP119"/>
    <mergeCell ref="AQ118:AV119"/>
    <mergeCell ref="AW118:BD119"/>
    <mergeCell ref="AJ114:AN114"/>
    <mergeCell ref="AO114:AS114"/>
    <mergeCell ref="AT114:AW114"/>
    <mergeCell ref="AX114:BB114"/>
    <mergeCell ref="BC114:BG114"/>
    <mergeCell ref="AJ113:AN113"/>
    <mergeCell ref="AO113:AS113"/>
    <mergeCell ref="AT113:AW113"/>
    <mergeCell ref="AX113:BB113"/>
    <mergeCell ref="BC113:BG113"/>
    <mergeCell ref="BH113:BL113"/>
    <mergeCell ref="A113:F113"/>
    <mergeCell ref="G113:P113"/>
    <mergeCell ref="Q113:U113"/>
    <mergeCell ref="V113:Y113"/>
    <mergeCell ref="Z113:AD113"/>
    <mergeCell ref="AE113:AI113"/>
    <mergeCell ref="AT111:AW112"/>
    <mergeCell ref="AX111:BG111"/>
    <mergeCell ref="BH111:BL112"/>
    <mergeCell ref="Z112:AD112"/>
    <mergeCell ref="AE112:AI112"/>
    <mergeCell ref="AX112:BB112"/>
    <mergeCell ref="BC112:BG112"/>
    <mergeCell ref="A110:F112"/>
    <mergeCell ref="G110:P112"/>
    <mergeCell ref="Q110:AN110"/>
    <mergeCell ref="AO110:BL110"/>
    <mergeCell ref="Q111:U112"/>
    <mergeCell ref="V111:Y112"/>
    <mergeCell ref="Z111:AI111"/>
    <mergeCell ref="AJ111:AN112"/>
    <mergeCell ref="AO111:AS112"/>
    <mergeCell ref="BG106:BL106"/>
    <mergeCell ref="A109:BL109"/>
    <mergeCell ref="BG107:BL107"/>
    <mergeCell ref="A106:F106"/>
    <mergeCell ref="G106:S106"/>
    <mergeCell ref="T106:Y106"/>
    <mergeCell ref="Z106:AD106"/>
    <mergeCell ref="AE106:AJ106"/>
    <mergeCell ref="AK105:AP105"/>
    <mergeCell ref="AQ105:AV105"/>
    <mergeCell ref="AW105:BA105"/>
    <mergeCell ref="BB105:BF105"/>
    <mergeCell ref="BG105:BL105"/>
    <mergeCell ref="A107:F107"/>
    <mergeCell ref="G107:S107"/>
    <mergeCell ref="T107:Y107"/>
    <mergeCell ref="AW107:BA107"/>
    <mergeCell ref="BB107:BF107"/>
    <mergeCell ref="AW106:BA106"/>
    <mergeCell ref="BB106:BF106"/>
    <mergeCell ref="A98:BL98"/>
    <mergeCell ref="A101:BL101"/>
    <mergeCell ref="A102:BL102"/>
    <mergeCell ref="AO96:AR96"/>
    <mergeCell ref="AS96:AW96"/>
    <mergeCell ref="AX96:BA96"/>
    <mergeCell ref="BB96:BF96"/>
    <mergeCell ref="BG96:BJ96"/>
    <mergeCell ref="BK96:BO96"/>
    <mergeCell ref="A99:BS99"/>
    <mergeCell ref="BG103:BL104"/>
    <mergeCell ref="AW104:BA104"/>
    <mergeCell ref="BB104:BF104"/>
    <mergeCell ref="A105:F105"/>
    <mergeCell ref="G105:S105"/>
    <mergeCell ref="T105:Y105"/>
    <mergeCell ref="Z105:AD105"/>
    <mergeCell ref="AE105:AJ105"/>
    <mergeCell ref="A103:F104"/>
    <mergeCell ref="G103:S104"/>
    <mergeCell ref="T103:Y104"/>
    <mergeCell ref="Z103:AD104"/>
    <mergeCell ref="AE103:AJ104"/>
    <mergeCell ref="AK103:AP104"/>
    <mergeCell ref="AW103:BF103"/>
    <mergeCell ref="A92:BL92"/>
    <mergeCell ref="A93:M94"/>
    <mergeCell ref="N93:U94"/>
    <mergeCell ref="V93:Z94"/>
    <mergeCell ref="AA93:AI93"/>
    <mergeCell ref="BB93:BJ93"/>
    <mergeCell ref="BK93:BS93"/>
    <mergeCell ref="A96:M96"/>
    <mergeCell ref="N96:U96"/>
    <mergeCell ref="V96:Z96"/>
    <mergeCell ref="AA96:AE96"/>
    <mergeCell ref="AF96:AI96"/>
    <mergeCell ref="AJ96:AN96"/>
    <mergeCell ref="BP95:BS95"/>
    <mergeCell ref="AO95:AR95"/>
    <mergeCell ref="AS95:AW95"/>
    <mergeCell ref="AX95:BA95"/>
    <mergeCell ref="BB95:BF95"/>
    <mergeCell ref="BG95:BJ95"/>
    <mergeCell ref="BK95:BO95"/>
    <mergeCell ref="BP96:BS96"/>
    <mergeCell ref="BB94:BF94"/>
    <mergeCell ref="BG94:BJ94"/>
    <mergeCell ref="BK94:BO94"/>
    <mergeCell ref="BP94:BS94"/>
    <mergeCell ref="A95:M95"/>
    <mergeCell ref="N95:U95"/>
    <mergeCell ref="V95:Z95"/>
    <mergeCell ref="AA95:AE95"/>
    <mergeCell ref="AF95:AI95"/>
    <mergeCell ref="AJ95:AN95"/>
    <mergeCell ref="AA94:AE94"/>
    <mergeCell ref="AF94:AI94"/>
    <mergeCell ref="AJ94:AN94"/>
    <mergeCell ref="AO94:AR94"/>
    <mergeCell ref="AS94:AW94"/>
    <mergeCell ref="AX94:BA94"/>
    <mergeCell ref="AP87:AT87"/>
    <mergeCell ref="AU87:AY87"/>
    <mergeCell ref="AZ87:BD87"/>
    <mergeCell ref="BE87:BI87"/>
    <mergeCell ref="BJ87:BN87"/>
    <mergeCell ref="BO87:BS87"/>
    <mergeCell ref="A87:F87"/>
    <mergeCell ref="G87:S87"/>
    <mergeCell ref="T87:Z87"/>
    <mergeCell ref="AA87:AE87"/>
    <mergeCell ref="AF87:AJ87"/>
    <mergeCell ref="AK87:AO87"/>
    <mergeCell ref="BJ86:BN86"/>
    <mergeCell ref="BO86:BS86"/>
    <mergeCell ref="A86:F86"/>
    <mergeCell ref="G86:S86"/>
    <mergeCell ref="T86:Z86"/>
    <mergeCell ref="AA86:AE86"/>
    <mergeCell ref="AF86:AJ86"/>
    <mergeCell ref="AK86:AO86"/>
    <mergeCell ref="AP85:AT85"/>
    <mergeCell ref="AU85:AY85"/>
    <mergeCell ref="AZ85:BD85"/>
    <mergeCell ref="BE85:BI85"/>
    <mergeCell ref="BJ85:BN85"/>
    <mergeCell ref="BO85:BS85"/>
    <mergeCell ref="A84:F85"/>
    <mergeCell ref="G84:S85"/>
    <mergeCell ref="T84:Z85"/>
    <mergeCell ref="AA84:AO84"/>
    <mergeCell ref="AP84:BD84"/>
    <mergeCell ref="BE84:BS84"/>
    <mergeCell ref="AA85:AE85"/>
    <mergeCell ref="AF85:AJ85"/>
    <mergeCell ref="AK85:AO85"/>
    <mergeCell ref="BJ78:BL78"/>
    <mergeCell ref="AI78:AK78"/>
    <mergeCell ref="AL78:AN78"/>
    <mergeCell ref="AO78:AQ78"/>
    <mergeCell ref="AR78:AT78"/>
    <mergeCell ref="AU78:AW78"/>
    <mergeCell ref="AX78:AZ78"/>
    <mergeCell ref="A78:C78"/>
    <mergeCell ref="D78:V78"/>
    <mergeCell ref="W78:Y78"/>
    <mergeCell ref="Z78:AB78"/>
    <mergeCell ref="AC78:AE78"/>
    <mergeCell ref="AF78:AH78"/>
    <mergeCell ref="AF79:AH79"/>
    <mergeCell ref="AP86:AT86"/>
    <mergeCell ref="AU86:AY86"/>
    <mergeCell ref="AZ86:BD86"/>
    <mergeCell ref="AX80:AZ80"/>
    <mergeCell ref="BA80:BC80"/>
    <mergeCell ref="BD80:BF80"/>
    <mergeCell ref="BD78:BF78"/>
    <mergeCell ref="BG78:BI78"/>
    <mergeCell ref="BA79:BC79"/>
    <mergeCell ref="BE86:BI86"/>
    <mergeCell ref="BG80:BI80"/>
    <mergeCell ref="AU79:AW79"/>
    <mergeCell ref="AX79:AZ79"/>
    <mergeCell ref="BD79:BF79"/>
    <mergeCell ref="BG79:BI79"/>
    <mergeCell ref="BJ79:BL79"/>
    <mergeCell ref="A82:BL82"/>
    <mergeCell ref="A83:BS83"/>
    <mergeCell ref="AL80:AN80"/>
    <mergeCell ref="AO80:AQ80"/>
    <mergeCell ref="AJ71:AN71"/>
    <mergeCell ref="AO71:AS71"/>
    <mergeCell ref="BJ76:BL77"/>
    <mergeCell ref="W77:Y77"/>
    <mergeCell ref="Z77:AB77"/>
    <mergeCell ref="AC77:AE77"/>
    <mergeCell ref="AF77:AH77"/>
    <mergeCell ref="AI77:AK77"/>
    <mergeCell ref="AL77:AN77"/>
    <mergeCell ref="AO77:AQ77"/>
    <mergeCell ref="AR77:AT77"/>
    <mergeCell ref="BG75:BL75"/>
    <mergeCell ref="W76:AB76"/>
    <mergeCell ref="AC76:AH76"/>
    <mergeCell ref="AI76:AN76"/>
    <mergeCell ref="AO76:AT76"/>
    <mergeCell ref="AU76:AW77"/>
    <mergeCell ref="BI71:BM71"/>
    <mergeCell ref="BN71:BR71"/>
    <mergeCell ref="A74:BL74"/>
    <mergeCell ref="BI72:BM72"/>
    <mergeCell ref="BN72:BR72"/>
    <mergeCell ref="A71:T71"/>
    <mergeCell ref="U71:Y71"/>
    <mergeCell ref="Z71:AD71"/>
    <mergeCell ref="AE71:AI71"/>
    <mergeCell ref="A75:C77"/>
    <mergeCell ref="D75:V77"/>
    <mergeCell ref="W75:AH75"/>
    <mergeCell ref="AI75:AT75"/>
    <mergeCell ref="AU75:AZ75"/>
    <mergeCell ref="BA75:BF75"/>
    <mergeCell ref="AT71:AX71"/>
    <mergeCell ref="AY71:BC71"/>
    <mergeCell ref="BD71:BH71"/>
    <mergeCell ref="AX76:AZ77"/>
    <mergeCell ref="BA76:BC77"/>
    <mergeCell ref="BD76:BF77"/>
    <mergeCell ref="BG76:BI77"/>
    <mergeCell ref="AT70:AX70"/>
    <mergeCell ref="AY70:BC70"/>
    <mergeCell ref="BD70:BH70"/>
    <mergeCell ref="BI70:BM70"/>
    <mergeCell ref="BN70:BR70"/>
    <mergeCell ref="A70:T70"/>
    <mergeCell ref="U70:Y70"/>
    <mergeCell ref="Z70:AD70"/>
    <mergeCell ref="AE70:AI70"/>
    <mergeCell ref="AJ70:AN70"/>
    <mergeCell ref="AO70:AS70"/>
    <mergeCell ref="A62:C62"/>
    <mergeCell ref="D62:P62"/>
    <mergeCell ref="AO69:AS69"/>
    <mergeCell ref="AT69:AX69"/>
    <mergeCell ref="AY69:BC69"/>
    <mergeCell ref="BD69:BH69"/>
    <mergeCell ref="BI69:BM69"/>
    <mergeCell ref="BN69:BR69"/>
    <mergeCell ref="A68:T69"/>
    <mergeCell ref="U68:AD68"/>
    <mergeCell ref="AE68:AN68"/>
    <mergeCell ref="AO68:AX68"/>
    <mergeCell ref="AY68:BH68"/>
    <mergeCell ref="BI68:BR68"/>
    <mergeCell ref="U69:Y69"/>
    <mergeCell ref="Z69:AD69"/>
    <mergeCell ref="AE69:AI69"/>
    <mergeCell ref="AJ69:AN69"/>
    <mergeCell ref="A67:BL67"/>
    <mergeCell ref="AZ62:BD62"/>
    <mergeCell ref="BE62:BI62"/>
    <mergeCell ref="BJ62:BN62"/>
    <mergeCell ref="BO62:BS62"/>
    <mergeCell ref="Q62:U62"/>
    <mergeCell ref="BT58:BX58"/>
    <mergeCell ref="AP58:AT58"/>
    <mergeCell ref="AU58:AY58"/>
    <mergeCell ref="AZ58:BD58"/>
    <mergeCell ref="BE58:BI58"/>
    <mergeCell ref="BJ58:BN58"/>
    <mergeCell ref="BO58:BS58"/>
    <mergeCell ref="BE61:BI61"/>
    <mergeCell ref="BJ61:BN61"/>
    <mergeCell ref="BO61:BS61"/>
    <mergeCell ref="BT61:BX61"/>
    <mergeCell ref="BT60:BX60"/>
    <mergeCell ref="AU61:AY61"/>
    <mergeCell ref="AZ61:BD61"/>
    <mergeCell ref="AU60:AY60"/>
    <mergeCell ref="AZ60:BD60"/>
    <mergeCell ref="BE60:BI60"/>
    <mergeCell ref="BJ60:BN60"/>
    <mergeCell ref="BO60:BS60"/>
    <mergeCell ref="BE59:BI59"/>
    <mergeCell ref="BJ59:BN59"/>
    <mergeCell ref="BO59:BS59"/>
    <mergeCell ref="BT59:BX59"/>
    <mergeCell ref="BT57:BX57"/>
    <mergeCell ref="AP57:AT57"/>
    <mergeCell ref="AU57:AY57"/>
    <mergeCell ref="AZ57:BD57"/>
    <mergeCell ref="BE57:BI57"/>
    <mergeCell ref="BJ57:BN57"/>
    <mergeCell ref="BO57:BS57"/>
    <mergeCell ref="A57:C57"/>
    <mergeCell ref="D57:P57"/>
    <mergeCell ref="Q57:U57"/>
    <mergeCell ref="V57:AE57"/>
    <mergeCell ref="AF57:AJ57"/>
    <mergeCell ref="AK57:AO57"/>
    <mergeCell ref="A55:C56"/>
    <mergeCell ref="D55:P56"/>
    <mergeCell ref="Q55:U56"/>
    <mergeCell ref="V55:AE56"/>
    <mergeCell ref="AF55:AT55"/>
    <mergeCell ref="AU55:BI55"/>
    <mergeCell ref="A53:BL53"/>
    <mergeCell ref="A54:BL54"/>
    <mergeCell ref="D58:P58"/>
    <mergeCell ref="Q58:U58"/>
    <mergeCell ref="V58:AE58"/>
    <mergeCell ref="AF58:AJ58"/>
    <mergeCell ref="AK58:AO58"/>
    <mergeCell ref="BU51:BY51"/>
    <mergeCell ref="BQ51:BT51"/>
    <mergeCell ref="BJ55:BX55"/>
    <mergeCell ref="AF56:AJ56"/>
    <mergeCell ref="AK56:AO56"/>
    <mergeCell ref="AP56:AT56"/>
    <mergeCell ref="AU56:AY56"/>
    <mergeCell ref="AZ56:BD56"/>
    <mergeCell ref="BE56:BI56"/>
    <mergeCell ref="BJ56:BN56"/>
    <mergeCell ref="BO56:BS56"/>
    <mergeCell ref="BT56:BX56"/>
    <mergeCell ref="AS51:AW51"/>
    <mergeCell ref="AX51:BA51"/>
    <mergeCell ref="BB51:BF51"/>
    <mergeCell ref="BG51:BK51"/>
    <mergeCell ref="BL51:BP51"/>
    <mergeCell ref="A49:C49"/>
    <mergeCell ref="D49:T49"/>
    <mergeCell ref="U49:Y49"/>
    <mergeCell ref="Z49:AD49"/>
    <mergeCell ref="AE49:AH49"/>
    <mergeCell ref="AI49:AM49"/>
    <mergeCell ref="BQ50:BT50"/>
    <mergeCell ref="BU50:BY50"/>
    <mergeCell ref="AN50:AR50"/>
    <mergeCell ref="AS50:AW50"/>
    <mergeCell ref="AX50:BA50"/>
    <mergeCell ref="BB50:BF50"/>
    <mergeCell ref="BG50:BK50"/>
    <mergeCell ref="BL50:BP50"/>
    <mergeCell ref="A50:C50"/>
    <mergeCell ref="D50:T50"/>
    <mergeCell ref="U50:Y50"/>
    <mergeCell ref="Z50:AD50"/>
    <mergeCell ref="AE50:AH50"/>
    <mergeCell ref="AI50:AM50"/>
    <mergeCell ref="BQ49:BT49"/>
    <mergeCell ref="BU49:BY49"/>
    <mergeCell ref="AN49:AR49"/>
    <mergeCell ref="AS49:AW49"/>
    <mergeCell ref="AX49:BA49"/>
    <mergeCell ref="BB49:BF49"/>
    <mergeCell ref="BG49:BK49"/>
    <mergeCell ref="BL49:BP49"/>
    <mergeCell ref="BL48:BP48"/>
    <mergeCell ref="BQ48:BT48"/>
    <mergeCell ref="BU48:BY48"/>
    <mergeCell ref="U48:Y48"/>
    <mergeCell ref="Z48:AD48"/>
    <mergeCell ref="AE48:AH48"/>
    <mergeCell ref="AI48:AM48"/>
    <mergeCell ref="AN48:AR48"/>
    <mergeCell ref="AS48:AW48"/>
    <mergeCell ref="A43:E43"/>
    <mergeCell ref="F43:T43"/>
    <mergeCell ref="U43:Y43"/>
    <mergeCell ref="Z43:AD43"/>
    <mergeCell ref="AE43:AH43"/>
    <mergeCell ref="AI43:AM43"/>
    <mergeCell ref="AX48:BA48"/>
    <mergeCell ref="BB48:BF48"/>
    <mergeCell ref="BG48:BK48"/>
    <mergeCell ref="A45:BL45"/>
    <mergeCell ref="A46:BL46"/>
    <mergeCell ref="A47:C48"/>
    <mergeCell ref="D47:T48"/>
    <mergeCell ref="U47:AM47"/>
    <mergeCell ref="AN47:BF47"/>
    <mergeCell ref="BG47:BY47"/>
    <mergeCell ref="BQ42:BT42"/>
    <mergeCell ref="BU42:BY42"/>
    <mergeCell ref="AN42:AR42"/>
    <mergeCell ref="AS42:AW42"/>
    <mergeCell ref="AX42:BA42"/>
    <mergeCell ref="BB42:BF42"/>
    <mergeCell ref="BG42:BK42"/>
    <mergeCell ref="BL42:BP42"/>
    <mergeCell ref="BU43:BY43"/>
    <mergeCell ref="AN43:AR43"/>
    <mergeCell ref="AS43:AW43"/>
    <mergeCell ref="AX43:BA43"/>
    <mergeCell ref="BB43:BF43"/>
    <mergeCell ref="BG43:BK43"/>
    <mergeCell ref="BL43:BP43"/>
    <mergeCell ref="AS41:AW41"/>
    <mergeCell ref="AX41:BA41"/>
    <mergeCell ref="BB41:BF41"/>
    <mergeCell ref="BU36:BY36"/>
    <mergeCell ref="A39:BL39"/>
    <mergeCell ref="A40:E41"/>
    <mergeCell ref="F40:T41"/>
    <mergeCell ref="U40:AM40"/>
    <mergeCell ref="AN40:BF40"/>
    <mergeCell ref="BG40:BY40"/>
    <mergeCell ref="U41:Y41"/>
    <mergeCell ref="Z41:AD41"/>
    <mergeCell ref="AS36:AW36"/>
    <mergeCell ref="AX36:BA36"/>
    <mergeCell ref="BB36:BF36"/>
    <mergeCell ref="BG36:BK36"/>
    <mergeCell ref="BL36:BP36"/>
    <mergeCell ref="BQ36:BT36"/>
    <mergeCell ref="BU37:BY37"/>
    <mergeCell ref="AX37:BA37"/>
    <mergeCell ref="BB37:BF37"/>
    <mergeCell ref="BG37:BK37"/>
    <mergeCell ref="BL37:BP37"/>
    <mergeCell ref="BQ37:BT37"/>
    <mergeCell ref="A42:E42"/>
    <mergeCell ref="F42:T42"/>
    <mergeCell ref="U42:Y42"/>
    <mergeCell ref="Z42:AD42"/>
    <mergeCell ref="AE42:AH42"/>
    <mergeCell ref="AI42:AM42"/>
    <mergeCell ref="AE41:AH41"/>
    <mergeCell ref="AI41:AM41"/>
    <mergeCell ref="AN41:AR41"/>
    <mergeCell ref="BB35:BF35"/>
    <mergeCell ref="BG35:BK35"/>
    <mergeCell ref="BL35:BP35"/>
    <mergeCell ref="BQ35:BT35"/>
    <mergeCell ref="BU35:BY35"/>
    <mergeCell ref="BG41:BK41"/>
    <mergeCell ref="BL41:BP41"/>
    <mergeCell ref="BQ41:BT41"/>
    <mergeCell ref="BU41:BY41"/>
    <mergeCell ref="Z34:AD34"/>
    <mergeCell ref="AE34:AH34"/>
    <mergeCell ref="AI34:AM34"/>
    <mergeCell ref="AN34:AR34"/>
    <mergeCell ref="A36:D36"/>
    <mergeCell ref="E36:T36"/>
    <mergeCell ref="U36:Y36"/>
    <mergeCell ref="Z36:AD36"/>
    <mergeCell ref="AE36:AH36"/>
    <mergeCell ref="AI36:AM36"/>
    <mergeCell ref="AN36:AR36"/>
    <mergeCell ref="A31:BY31"/>
    <mergeCell ref="A32:BY32"/>
    <mergeCell ref="BU34:BY34"/>
    <mergeCell ref="A35:D35"/>
    <mergeCell ref="E35:T35"/>
    <mergeCell ref="U35:Y35"/>
    <mergeCell ref="Z35:AD35"/>
    <mergeCell ref="AE35:AH35"/>
    <mergeCell ref="AI35:AM35"/>
    <mergeCell ref="AN35:AR35"/>
    <mergeCell ref="AS35:AW35"/>
    <mergeCell ref="AX35:BA35"/>
    <mergeCell ref="AS34:AW34"/>
    <mergeCell ref="AX34:BA34"/>
    <mergeCell ref="BB34:BF34"/>
    <mergeCell ref="BG34:BK34"/>
    <mergeCell ref="BL34:BP34"/>
    <mergeCell ref="BQ34:BT34"/>
    <mergeCell ref="A33:D34"/>
    <mergeCell ref="E33:T34"/>
    <mergeCell ref="U33:AM33"/>
    <mergeCell ref="AN33:BF33"/>
    <mergeCell ref="BG33:BY33"/>
    <mergeCell ref="U34:Y34"/>
    <mergeCell ref="A28:D28"/>
    <mergeCell ref="E28:T28"/>
    <mergeCell ref="U28:Y28"/>
    <mergeCell ref="Z28:AD28"/>
    <mergeCell ref="AE28:AH28"/>
    <mergeCell ref="AI28:AM28"/>
    <mergeCell ref="AN28:AR28"/>
    <mergeCell ref="AS28:AW28"/>
    <mergeCell ref="AX28:BA28"/>
    <mergeCell ref="BB28:BF28"/>
    <mergeCell ref="BG28:BK28"/>
    <mergeCell ref="BL28:BP28"/>
    <mergeCell ref="BQ28:BT28"/>
    <mergeCell ref="BU28:BY28"/>
    <mergeCell ref="AI29:AM29"/>
    <mergeCell ref="AN29:AR29"/>
    <mergeCell ref="AS29:AW29"/>
    <mergeCell ref="AX29:BA29"/>
    <mergeCell ref="BB29:BF29"/>
    <mergeCell ref="BG29:BK29"/>
    <mergeCell ref="BL29:BP29"/>
    <mergeCell ref="BQ29:BT29"/>
    <mergeCell ref="BU29:BY29"/>
    <mergeCell ref="BQ26:BT26"/>
    <mergeCell ref="BU26:BY26"/>
    <mergeCell ref="A27:D27"/>
    <mergeCell ref="E27:T27"/>
    <mergeCell ref="U27:Y27"/>
    <mergeCell ref="Z27:AD27"/>
    <mergeCell ref="AE27:AH27"/>
    <mergeCell ref="Z26:AD26"/>
    <mergeCell ref="AE26:AH26"/>
    <mergeCell ref="AI26:AM26"/>
    <mergeCell ref="AN26:AR26"/>
    <mergeCell ref="AS26:AW26"/>
    <mergeCell ref="AX26:BA26"/>
    <mergeCell ref="BL27:BP27"/>
    <mergeCell ref="BQ27:BT27"/>
    <mergeCell ref="BU27:BY27"/>
    <mergeCell ref="AI27:AM27"/>
    <mergeCell ref="AN27:AR27"/>
    <mergeCell ref="AS27:AW27"/>
    <mergeCell ref="AX27:BA27"/>
    <mergeCell ref="BB27:BF27"/>
    <mergeCell ref="BG27:BK27"/>
    <mergeCell ref="BN1:BZ1"/>
    <mergeCell ref="A2:BZ2"/>
    <mergeCell ref="B4:AF4"/>
    <mergeCell ref="AH4:AR4"/>
    <mergeCell ref="AT4:BA4"/>
    <mergeCell ref="A5:AF5"/>
    <mergeCell ref="AH5:AR5"/>
    <mergeCell ref="AT5:BA5"/>
    <mergeCell ref="A13:BY13"/>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6:BF26"/>
    <mergeCell ref="A21:BY21"/>
    <mergeCell ref="A23:BY23"/>
    <mergeCell ref="A24:BY24"/>
    <mergeCell ref="A25:D26"/>
    <mergeCell ref="E25:T26"/>
    <mergeCell ref="U25:AM25"/>
    <mergeCell ref="AN25:BF25"/>
    <mergeCell ref="BG25:BY25"/>
    <mergeCell ref="U26:Y26"/>
    <mergeCell ref="A14:BY14"/>
    <mergeCell ref="A15:BY15"/>
    <mergeCell ref="A17:BY17"/>
    <mergeCell ref="A18:BY18"/>
    <mergeCell ref="A20:BY20"/>
    <mergeCell ref="BG26:BK26"/>
    <mergeCell ref="BL26:BP26"/>
  </mergeCells>
  <conditionalFormatting sqref="A51 A80">
    <cfRule type="cellIs" dxfId="5" priority="3" stopIfTrue="1" operator="equal">
      <formula>A50</formula>
    </cfRule>
  </conditionalFormatting>
  <conditionalFormatting sqref="A59:C65">
    <cfRule type="cellIs" dxfId="4" priority="1" stopIfTrue="1" operator="equal">
      <formula>A58</formula>
    </cfRule>
    <cfRule type="cellIs" dxfId="3" priority="2" stopIfTrue="1" operator="equal">
      <formula>0</formula>
    </cfRule>
  </conditionalFormatting>
  <conditionalFormatting sqref="A79 A50">
    <cfRule type="cellIs" dxfId="2" priority="6" stopIfTrue="1" operator="equal">
      <formula>#REF!</formula>
    </cfRule>
  </conditionalFormatting>
  <conditionalFormatting sqref="A58:C58">
    <cfRule type="cellIs" dxfId="1" priority="7" stopIfTrue="1" operator="equal">
      <formula>#REF!</formula>
    </cfRule>
    <cfRule type="cellIs" dxfId="0" priority="8" stopIfTrue="1" operator="equal">
      <formula>0</formula>
    </cfRule>
  </conditionalFormatting>
  <pageMargins left="0.31496062992125984" right="0.31496062992125984" top="0.39370078740157483" bottom="0.39370078740157483" header="0" footer="0"/>
  <pageSetup paperSize="9" scale="54" fitToHeight="500" orientation="landscape" r:id="rId1"/>
  <headerFooter alignWithMargins="0"/>
  <rowBreaks count="3" manualBreakCount="3">
    <brk id="52" max="76" man="1"/>
    <brk id="66" max="76" man="1"/>
    <brk id="90" max="7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КПК0813032</vt:lpstr>
      <vt:lpstr>'Додаток2 КПК0813032'!Область_печати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HOUSEofROOTS</cp:lastModifiedBy>
  <cp:lastPrinted>2021-12-23T11:10:41Z</cp:lastPrinted>
  <dcterms:created xsi:type="dcterms:W3CDTF">2016-07-02T12:27:50Z</dcterms:created>
  <dcterms:modified xsi:type="dcterms:W3CDTF">2022-10-17T18:04:25Z</dcterms:modified>
</cp:coreProperties>
</file>